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60" windowWidth="22260" windowHeight="12585" tabRatio="1000"/>
  </bookViews>
  <sheets>
    <sheet name="СС ПиР" sheetId="2" r:id="rId1"/>
    <sheet name="экспертиза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_msw10">#REF!</definedName>
    <definedName name="__msw1091">#REF!</definedName>
    <definedName name="__msw110">#REF!</definedName>
    <definedName name="__msw11091">#REF!</definedName>
    <definedName name="__msw112">#REF!</definedName>
    <definedName name="__msw11291">#REF!</definedName>
    <definedName name="__MV11">#REF!</definedName>
    <definedName name="__MV12">#REF!</definedName>
    <definedName name="__MV13">#REF!</definedName>
    <definedName name="__MV14">#REF!</definedName>
    <definedName name="__MV15">#REF!</definedName>
    <definedName name="__MV16">#REF!</definedName>
    <definedName name="__MV18">#REF!</definedName>
    <definedName name="__MV21">#REF!</definedName>
    <definedName name="__MV22">#REF!</definedName>
    <definedName name="__obv11">#REF!</definedName>
    <definedName name="__obv12">#REF!</definedName>
    <definedName name="__obv13">#REF!</definedName>
    <definedName name="__obv14">#REF!</definedName>
    <definedName name="__OBV15">#REF!</definedName>
    <definedName name="__OBV16">#REF!</definedName>
    <definedName name="__OBV18">#REF!</definedName>
    <definedName name="__obv21">#REF!</definedName>
    <definedName name="__obv22">#REF!</definedName>
    <definedName name="__osw10">#REF!</definedName>
    <definedName name="__osw1091">#REF!</definedName>
    <definedName name="__osw110">#REF!</definedName>
    <definedName name="__osw11091">#REF!</definedName>
    <definedName name="__osw112">#REF!</definedName>
    <definedName name="__osw11291">#REF!</definedName>
    <definedName name="__prv11">#REF!</definedName>
    <definedName name="__prv12">#REF!</definedName>
    <definedName name="__prv13">#REF!</definedName>
    <definedName name="__prv14">#REF!</definedName>
    <definedName name="__PRV15">#REF!</definedName>
    <definedName name="__PRV16">#REF!</definedName>
    <definedName name="__PRV18">#REF!</definedName>
    <definedName name="__prv21">#REF!</definedName>
    <definedName name="__prv22">#REF!</definedName>
    <definedName name="__psw10">#REF!</definedName>
    <definedName name="__psw1091">#REF!</definedName>
    <definedName name="__psw110">#REF!</definedName>
    <definedName name="__psw11091">#REF!</definedName>
    <definedName name="__psw112">#REF!</definedName>
    <definedName name="__psw11291">#REF!</definedName>
    <definedName name="__ssw10">#REF!</definedName>
    <definedName name="__ssw1091">#REF!</definedName>
    <definedName name="__ssw110">#REF!</definedName>
    <definedName name="__ssw11091">#REF!</definedName>
    <definedName name="__ssw112">#REF!</definedName>
    <definedName name="__ssw11291">#REF!</definedName>
    <definedName name="__sv11">#REF!</definedName>
    <definedName name="__SV12">#REF!</definedName>
    <definedName name="__SV13">#REF!</definedName>
    <definedName name="__SV14">#REF!</definedName>
    <definedName name="__SV15">#REF!</definedName>
    <definedName name="__SV16">#REF!</definedName>
    <definedName name="__SV18">#REF!</definedName>
    <definedName name="__SV21">#REF!</definedName>
    <definedName name="__SV22">#REF!</definedName>
    <definedName name="__vzs8">#REF!</definedName>
    <definedName name="__xlfn.BAHTTEXT" hidden="1">#NAME?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rder1" hidden="1">255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c_fix_Cost_PIR">[1]all_projects_nov_dec_sRD_срез_к!$J$3:$J$1027</definedName>
    <definedName name="c_fix_KM_CKD_GKP_Cost_1_CMP2">[1]all_projects_nov_dec_sRD_срез_к!$I$3:$I$1027</definedName>
    <definedName name="c_pln_Avtodorstroy_Cost">[1]all_projects_nov_dec_sRD_срез_к!$AL$3:$AL$1027</definedName>
    <definedName name="c_pln_BZMMK_Cost">[1]all_projects_nov_dec_sRD_срез_к!$AX$3:$AX$1027</definedName>
    <definedName name="c_pln_Cost_PIR">[1]all_projects_nov_dec_sRD_срез_к!$BE$3:$BE$1027</definedName>
    <definedName name="c_pln_DESS_Cost">[1]all_projects_nov_dec_sRD_срез_к!$AN$3:$AN$1027</definedName>
    <definedName name="c_pln_ECP_Cost">[1]all_projects_nov_dec_sRD_срез_к!$BC$3:$BC$1027</definedName>
    <definedName name="c_pln_Evrostroy_Cost">[1]all_projects_nov_dec_sRD_срез_к!$AK$3:$AK$1027</definedName>
    <definedName name="c_pln_Gid_Cost">[1]all_projects_nov_dec_sRD_срез_к!$AV$3:$AV$1027</definedName>
    <definedName name="c_pln_GKS_Cost">[1]all_projects_nov_dec_sRD_срез_к!$AS$3:$AS$1027</definedName>
    <definedName name="c_pln_Globus_Cost">[1]all_projects_nov_dec_sRD_срез_к!$AZ$3:$AZ$1027</definedName>
    <definedName name="c_pln_IDS_Cost">[1]all_projects_nov_dec_sRD_срез_к!$AU$3:$AU$1027</definedName>
    <definedName name="c_pln_KIT_Cost">[1]all_projects_nov_dec_sRD_срез_к!$AW$3:$AW$1027</definedName>
    <definedName name="c_pln_KM_CKD_GKP_Cost">[1]all_projects_nov_dec_sRD_срез_к!$AE$3:$AE$1027</definedName>
    <definedName name="c_pln_KM_CKD_GKP_Cost_1">[1]all_projects_nov_dec_sRD_срез_к!$AC$3:$AC$1027</definedName>
    <definedName name="c_pln_KM_CKD_GKP_Cost_2">[1]all_projects_nov_dec_sRD_срез_к!$AD$3:$AD$1027</definedName>
    <definedName name="c_pln_LENST_CKD_GKP_Cost">[1]all_projects_nov_dec_sRD_срез_к!$BH$3:$BH$1027</definedName>
    <definedName name="c_pln_Lenstroy_Cost">[1]all_projects_nov_dec_sRD_срез_к!$AJ$3:$AJ$1027</definedName>
    <definedName name="c_pln_Mau_Cost">[1]all_projects_nov_dec_sRD_срез_к!$AY$3:$AY$1027</definedName>
    <definedName name="c_pln_MIT_Cost">[1]all_projects_nov_dec_sRD_срез_к!$AR$3:$AR$1027</definedName>
    <definedName name="c_pln_MOISS_CKD_GKP_Cost">[1]all_projects_nov_dec_sRD_срез_к!$AI$3:$AI$1027</definedName>
    <definedName name="c_pln_MOISS_CKD_GKP_Cost_1">[1]all_projects_nov_dec_sRD_срез_к!$AG$3:$AG$1027</definedName>
    <definedName name="c_pln_MOISS_CKD_GKP_Cost_2">[1]all_projects_nov_dec_sRD_срез_к!$AH$3:$AH$1027</definedName>
    <definedName name="c_pln_MOISS_CKD_GKP_NDS_1">[1]all_projects_nov_dec_sRD_срез_к!$AF$3:$AF$1027</definedName>
    <definedName name="c_pln_MSI_Cost">[1]all_projects_nov_dec_sRD_срез_к!$AQ$3:$AQ$1027</definedName>
    <definedName name="c_pln_NET_Cost">[1]all_projects_nov_dec_sRD_срез_к!$AO$3:$AO$1027</definedName>
    <definedName name="c_pln_Omega_Cost">[1]all_projects_nov_dec_sRD_срез_к!$AT$3:$AT$1027</definedName>
    <definedName name="c_pln_Pelisker_Cost">[1]all_projects_nov_dec_sRD_срез_к!$BA$3:$BA$1027</definedName>
    <definedName name="c_pln_Pritok_Cost">[1]all_projects_nov_dec_sRD_срез_к!$BD$3:$BD$1027</definedName>
    <definedName name="c_pln_PromInj_Cost">[1]all_projects_nov_dec_sRD_срез_к!$BB$3:$BB$1027</definedName>
    <definedName name="c_pln_RD">[1]all_projects_nov_dec_sRD_срез_к!$BG$3:$BG$1027</definedName>
    <definedName name="c_pln_RD_Cost">[1]all_projects_nov_dec_sRD_срез_к!$BF$3:$BF$1027</definedName>
    <definedName name="c_pln_SP_Cost">[1]all_projects_nov_dec_sRD_срез_к!$AM$3:$AM$1027</definedName>
    <definedName name="c_pln_SVSEM_Cost">[1]all_projects_nov_dec_sRD_срез_к!$AP$3:$AP$1027</definedName>
    <definedName name="CKAD_GKP_N_DIS">[1]all_projects_nov_dec_sRD_срез_к!$A$3:$A$1027</definedName>
    <definedName name="CKAD_Podryad4ik">[1]all_projects_nov_dec_sRD_срез_к!$O$3:$O$1027</definedName>
    <definedName name="Color">[1]all_projects_nov_dec_sRD_срез_к!$P$3:$P$1027</definedName>
    <definedName name="dog2v2">#REF!</definedName>
    <definedName name="DPH">[1]all_projects_nov_dec_sRD_срез_к!$E$3:$E$1027</definedName>
    <definedName name="DurPlanD">[1]all_projects_nov_dec_sRD_срез_к!$T$3:$T$1027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pr3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Fin">[1]all_projects_nov_dec_sRD_срез_к!$H$3:$H$1027</definedName>
    <definedName name="gs">#REF!</definedName>
    <definedName name="il">#REF!</definedName>
    <definedName name="isg2v2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evel">[1]all_projects_nov_dec_sRD_срез_к!$Q$3:$Q$1027</definedName>
    <definedName name="lg2v1">#REF!</definedName>
    <definedName name="m_pln__sht1_shtGK_K">[1]all_projects_nov_dec_sRD_срез_к!$AB$3:$AB$1027</definedName>
    <definedName name="m_pln__sht1_shtKM_K">[1]all_projects_nov_dec_sRD_срез_к!$Z$3:$Z$1027</definedName>
    <definedName name="m_pln__sht1_shtMOISS_PD_K">[1]all_projects_nov_dec_sRD_срез_к!$Y$3:$Y$1027</definedName>
    <definedName name="m_pln__sht1_shtSK_K">[1]all_projects_nov_dec_sRD_срез_к!$AA$3:$AA$1027</definedName>
    <definedName name="m_pln__shtGK_K">[1]all_projects_nov_dec_sRD_срез_к!$X$3:$X$1027</definedName>
    <definedName name="m_pln__shtKM_K">[1]all_projects_nov_dec_sRD_срез_к!$V$3:$V$1027</definedName>
    <definedName name="m_pln__shtMOISS_PD_K">[1]all_projects_nov_dec_sRD_срез_к!$U$3:$U$1027</definedName>
    <definedName name="m_pln__shtSK_K">[1]all_projects_nov_dec_sRD_срез_к!$W$3:$W$1027</definedName>
    <definedName name="msmd888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Name">[1]all_projects_nov_dec_sRD_срез_к!$B$3:$B$1027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im">[1]all_projects_nov_dec_sRD_срез_к!$F$3:$F$1027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_pln_GK_RD_CKD_GKP_CC_Cost">[1]all_projects_nov_dec_sRD_срез_к!$R$3:$R$1027</definedName>
    <definedName name="s_pln_GK_RD_CKD_GKP_CC_Cost_DIFF">[1]all_projects_nov_dec_sRD_срез_к!$S$3:$S$1027</definedName>
    <definedName name="s_pln_PIR_CC_Cost">[1]all_projects_nov_dec_sRD_срез_к!$K$3:$K$1027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tart">[1]all_projects_nov_dec_sRD_срез_к!$G$3:$G$1027</definedName>
    <definedName name="StartDir">[1]all_projects_nov_dec_sRD_срез_к!$D$3:$D$1027</definedName>
    <definedName name="sumprint2">'[2]1 COST'!$B$2:$H$59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А_2">#REF!</definedName>
    <definedName name="б">#REF!</definedName>
    <definedName name="ВДЦ2" hidden="1">#REF!</definedName>
    <definedName name="деф">[3]Управление!$C$3</definedName>
    <definedName name="_xlnm.Print_Titles" localSheetId="1">экспертиза!$6:$6</definedName>
    <definedName name="зак10Вгд">'[4]КС Вгд '!$K$67</definedName>
    <definedName name="зак10нн">'[5]КС НН'!$K$67</definedName>
    <definedName name="зак11Вгд">'[4]КС Вгд '!$K$73</definedName>
    <definedName name="зак11нн">'[5]КС НН'!$K$73</definedName>
    <definedName name="зак12Вгд">'[4]КС Вгд '!$K$75</definedName>
    <definedName name="зак12нн">'[5]КС НН'!$K$75</definedName>
    <definedName name="зак13Вгд">'[4]КС Вгд '!$K$79</definedName>
    <definedName name="зак13нн">'[5]КС НН'!$K$79</definedName>
    <definedName name="зак14.1Вгд">'[4]КС Вгд '!$K$83</definedName>
    <definedName name="зак14.1нн">'[5]КС НН'!$K$83</definedName>
    <definedName name="зак14.2Вгд">'[4]КС Вгд '!$K$85</definedName>
    <definedName name="зак14.2нн">'[5]КС НН'!$K$85</definedName>
    <definedName name="зак15Вгд">'[4]КС Вгд '!$K$91</definedName>
    <definedName name="зак15нн">'[5]КС НН'!$K$91</definedName>
    <definedName name="зак16Вгд">'[4]КС Вгд '!$K$95</definedName>
    <definedName name="зак16нн">'[5]КС НН'!$K$95</definedName>
    <definedName name="зак17Вгд">'[4]КС Вгд '!$K$97</definedName>
    <definedName name="зак17нн">'[5]КС НН'!$K$100</definedName>
    <definedName name="зак1Вгд">'[4]КС Вгд '!$K$12</definedName>
    <definedName name="зак1нн">'[5]КС НН'!$K$12</definedName>
    <definedName name="зак2.1Вгд">'[4]КС Вгд '!$K$18</definedName>
    <definedName name="зак2.1нн">'[5]КС НН'!$K$18</definedName>
    <definedName name="зак2.2Вгд">'[4]КС Вгд '!$K$22</definedName>
    <definedName name="зак2.2нн">'[5]КС НН'!$K$22</definedName>
    <definedName name="зак3Вгд">'[4]КС Вгд '!$K$24</definedName>
    <definedName name="зак3нн">'[5]КС НН'!$K$24</definedName>
    <definedName name="зак4Вгд">'[4]КС Вгд '!$K$28</definedName>
    <definedName name="зак4нн">'[5]КС НН'!$K$28</definedName>
    <definedName name="зак5Вгд">'[4]КС Вгд '!$K$35</definedName>
    <definedName name="зак5нн">'[5]КС НН'!$K$35</definedName>
    <definedName name="зак6Вгд">'[4]КС Вгд '!$K$39</definedName>
    <definedName name="зак6нн">'[5]КС НН'!$K$39</definedName>
    <definedName name="зак7Вгд">'[4]КС Вгд '!$K$45</definedName>
    <definedName name="зак7нн">'[5]КС НН'!$K$45</definedName>
    <definedName name="зак8Вгд">'[4]КС Вгд '!$K$58</definedName>
    <definedName name="зак8нн">'[5]КС НН'!$K$58</definedName>
    <definedName name="зак9Вгд">'[4]КС Вгд '!$K$65</definedName>
    <definedName name="зак9нн">'[5]КС НН'!$K$65</definedName>
    <definedName name="зпВгд">[4]Данные!$C$14</definedName>
    <definedName name="зпНн">[5]Данные!$C$16</definedName>
    <definedName name="кинд2">[6]основа!#REF!</definedName>
    <definedName name="кинд3">[6]основа!#REF!</definedName>
    <definedName name="кобщ2">[3]Управление!$E$7</definedName>
    <definedName name="кол_в_мес">[4]Данные!$B$3</definedName>
    <definedName name="комм">[4]Данные!$B$5</definedName>
    <definedName name="лист3">#REF!</definedName>
    <definedName name="лоло" hidden="1">#REF!</definedName>
    <definedName name="люд1">[4]Рес_1!$P$19</definedName>
    <definedName name="люд10">[4]Рес_10!$P$19</definedName>
    <definedName name="люд11">[4]Рес_11!$P$19</definedName>
    <definedName name="люд12">[4]Рес_12!$P$19</definedName>
    <definedName name="люд13">[4]Рес_13!$P$19</definedName>
    <definedName name="люд14.1">[4]Рес_14.1!$P$19</definedName>
    <definedName name="люд14.2">[4]Рес_14.2!$P$19</definedName>
    <definedName name="люд15">[4]Рес_15!$P$19</definedName>
    <definedName name="люд16Вгд">[4]Рес_16Вгд!$P$19</definedName>
    <definedName name="люд16НН">[5]Рес_16НН!$P$19</definedName>
    <definedName name="люд2.1">[4]Рес_2.1!$P$19</definedName>
    <definedName name="люд2.2">[4]Рес_2.2!$P$19</definedName>
    <definedName name="люд3">[4]Рес_3!$P$19</definedName>
    <definedName name="люд4">[4]Рес_4!$P$19</definedName>
    <definedName name="люд5">[4]Рес_5!$P$19</definedName>
    <definedName name="люд6">[4]Рес_6!$P$19</definedName>
    <definedName name="люд7">[4]Рес_7!$P$19</definedName>
    <definedName name="люд8">[4]Рес_8!$P$19</definedName>
    <definedName name="люд9">[4]Рес_9!$P$19</definedName>
    <definedName name="маш1">[4]Рес_1!$P$42</definedName>
    <definedName name="маш10">[4]Рес_10!$P$27</definedName>
    <definedName name="маш11">[4]Рес_11!$P$21</definedName>
    <definedName name="маш12">[4]Рес_12!$P$34</definedName>
    <definedName name="маш13">[4]Рес_13!$P$27</definedName>
    <definedName name="маш14.1">[4]Рес_14.1!$P$37</definedName>
    <definedName name="маш14.2">[4]Рес_14.2!$P$41</definedName>
    <definedName name="маш15">[4]Рес_15!$P$52</definedName>
    <definedName name="маш16Вгд">[4]Рес_16Вгд!$P$35</definedName>
    <definedName name="маш16НН">[5]Рес_16НН!$P$48</definedName>
    <definedName name="маш2.1">[4]Рес_2.1!$P$31</definedName>
    <definedName name="маш2.2">[4]Рес_2.2!$P$23</definedName>
    <definedName name="маш3">[4]Рес_3!$P$34</definedName>
    <definedName name="маш4">[4]Рес_4!$P$39</definedName>
    <definedName name="маш5">[4]Рес_5!$P$32</definedName>
    <definedName name="маш6">[4]Рес_6!$P$36</definedName>
    <definedName name="маш7">[4]Рес_7!$P$34</definedName>
    <definedName name="маш8">[4]Рес_8!$P$32</definedName>
    <definedName name="маш9">[4]Рес_9!$P$23</definedName>
    <definedName name="мех_срд">[4]Данные!$B$7</definedName>
    <definedName name="наим10Вгд">'[4]КС Вгд '!$B$67</definedName>
    <definedName name="наим10нн">'[5]КС НН'!$B$67</definedName>
    <definedName name="наим11Вгд">'[4]КС Вгд '!$B$73</definedName>
    <definedName name="наим11нн">'[5]КС НН'!$B$73</definedName>
    <definedName name="наим12Вгд">'[4]КС Вгд '!$B$75</definedName>
    <definedName name="наим12нн">'[5]КС НН'!$B$75</definedName>
    <definedName name="наим13Вгд">'[4]КС Вгд '!$B$79</definedName>
    <definedName name="наим13нн">'[5]КС НН'!$B$79</definedName>
    <definedName name="наим14.1Вгд">'[4]КС Вгд '!$B$83</definedName>
    <definedName name="наим14.1нн">'[5]КС НН'!$B$83</definedName>
    <definedName name="наим14.2Вгд">'[4]КС Вгд '!$B$85</definedName>
    <definedName name="наим14.2нн">'[5]КС НН'!$B$85</definedName>
    <definedName name="наим15Вгд">'[4]КС Вгд '!$B$91</definedName>
    <definedName name="наим15нн">'[5]КС НН'!$B$91</definedName>
    <definedName name="наим16Вгд">'[4]КС Вгд '!$B$95</definedName>
    <definedName name="наим16нн">'[5]КС НН'!$B$95</definedName>
    <definedName name="наим17Вгд">'[4]КС Вгд '!$B$97</definedName>
    <definedName name="наим17нн">'[5]КС НН'!$B$100</definedName>
    <definedName name="наим1Вгд">'[4]КС Вгд '!$B$12</definedName>
    <definedName name="наим1нн">'[5]КС НН'!$B$12</definedName>
    <definedName name="наим2.1Вгд">'[4]КС Вгд '!$B$18</definedName>
    <definedName name="наим2.1нн">'[5]КС НН'!$B$18</definedName>
    <definedName name="наим2.2Вгд">'[4]КС Вгд '!$B$22</definedName>
    <definedName name="наим2.2нн">'[5]КС НН'!$B$22</definedName>
    <definedName name="наим3Вгд">'[4]КС Вгд '!$B$24</definedName>
    <definedName name="наим3нн">'[5]КС НН'!$B$24</definedName>
    <definedName name="наим4Вгд">'[4]КС Вгд '!$B$28</definedName>
    <definedName name="наим4нн">'[5]КС НН'!$B$28</definedName>
    <definedName name="наим5Вгд">'[4]КС Вгд '!$B$35</definedName>
    <definedName name="наим5нн">'[5]КС НН'!$B$35</definedName>
    <definedName name="наим6Вгд">'[4]КС Вгд '!$B$39</definedName>
    <definedName name="наим6нн">'[5]КС НН'!$B$39</definedName>
    <definedName name="наим7Вгд">'[4]КС Вгд '!$B$45</definedName>
    <definedName name="наим7нн">'[5]КС НН'!$B$45</definedName>
    <definedName name="наим8Вгд">'[4]КС Вгд '!$B$58</definedName>
    <definedName name="наим8нн">'[5]КС НН'!$B$58</definedName>
    <definedName name="наим9Вгд">'[4]КС Вгд '!$B$65</definedName>
    <definedName name="наим9нн">'[5]КС НН'!$B$65</definedName>
    <definedName name="Накоп">[6]основа!#REF!</definedName>
    <definedName name="НР">[4]Данные!$B$9</definedName>
    <definedName name="_xlnm.Print_Area" localSheetId="1">экспертиза!$A$1:$F$19</definedName>
    <definedName name="ожид">[6]основа!#REF!</definedName>
    <definedName name="ПН">[4]Данные!$B$10</definedName>
    <definedName name="про">#REF!</definedName>
    <definedName name="срок_лот10Вгд">'[4]КС Вгд '!$BD$67</definedName>
    <definedName name="срок_лот10нн">'[5]КС НН'!$BE$67</definedName>
    <definedName name="срок_лот11Вгд">'[4]КС Вгд '!$BD$73</definedName>
    <definedName name="срок_лот11нн">'[5]КС НН'!$BE$73</definedName>
    <definedName name="срок_лот12Вгд">'[4]КС Вгд '!$BD$75</definedName>
    <definedName name="срок_лот12нн">'[5]КС НН'!$BE$75</definedName>
    <definedName name="срок_лот13Вгд">'[4]КС Вгд '!$BD$79</definedName>
    <definedName name="срок_лот13нн">'[5]КС НН'!$BE$79</definedName>
    <definedName name="срок_лот14.1Вгд">'[4]КС Вгд '!$BD$83</definedName>
    <definedName name="срок_лот14.1нн">'[5]КС НН'!$BE$83</definedName>
    <definedName name="срок_лот14.2Вгд">'[4]КС Вгд '!$BD$85</definedName>
    <definedName name="срок_лот14.2нн">'[5]КС НН'!$BE$85</definedName>
    <definedName name="срок_лот15Вгд">'[4]КС Вгд '!$BD$91</definedName>
    <definedName name="срок_лот15нн">'[5]КС НН'!$BE$91</definedName>
    <definedName name="срок_лот16Вгд">'[4]КС Вгд '!$BD$95</definedName>
    <definedName name="срок_лот16нн">'[5]КС НН'!$BE$95</definedName>
    <definedName name="срок_лот17Вгд">'[4]КС Вгд '!$BD$97</definedName>
    <definedName name="срок_лот17нн">'[5]КС НН'!$BE$100</definedName>
    <definedName name="срок_лот1Вгд">'[4]КС Вгд '!$BD$12</definedName>
    <definedName name="срок_лот1нн">'[5]КС НН'!$BE$12</definedName>
    <definedName name="срок_лот2.1Вгд">'[4]КС Вгд '!$BD$18</definedName>
    <definedName name="срок_лот2.1нн">'[5]КС НН'!$BE$18</definedName>
    <definedName name="срок_лот2.2Вгд">'[4]КС Вгд '!$BD$22</definedName>
    <definedName name="срок_лот2.2нн">'[5]КС НН'!$BE$22</definedName>
    <definedName name="срок_лот3Вгд">'[4]КС Вгд '!$BD$24</definedName>
    <definedName name="срок_лот3нн">'[5]КС НН'!$BE$24</definedName>
    <definedName name="срок_лот4Вгд">'[4]КС Вгд '!$BD$28</definedName>
    <definedName name="срок_лот4нн">'[5]КС НН'!$BE$28</definedName>
    <definedName name="срок_лот5Вгд">'[4]КС Вгд '!$BD$35</definedName>
    <definedName name="срок_лот5нн">'[5]КС НН'!$BE$35</definedName>
    <definedName name="срок_лот6Вгд">'[4]КС Вгд '!$BD$39</definedName>
    <definedName name="срок_лот6нн">'[5]КС НН'!$BE$39</definedName>
    <definedName name="срок_лот7Вгд">'[4]КС Вгд '!$BD$45</definedName>
    <definedName name="срок_лот7нн">'[5]КС НН'!$BE$45</definedName>
    <definedName name="срок_лот8Вгд">'[4]КС Вгд '!$BD$58</definedName>
    <definedName name="срок_лот8нн">'[5]КС НН'!$BE$58</definedName>
    <definedName name="срок_лот9Вгд">'[4]КС Вгд '!$BD$65</definedName>
    <definedName name="срок_лот9нн">'[5]КС НН'!$BE$65</definedName>
    <definedName name="суб10Вгд">'[4]КС Вгд '!$U$67</definedName>
    <definedName name="суб10нн">'[5]КС НН'!$U$67</definedName>
    <definedName name="суб11Вгд">'[4]КС Вгд '!$U$73</definedName>
    <definedName name="суб11нн">'[5]КС НН'!$U$73</definedName>
    <definedName name="суб12Вгд">'[4]КС Вгд '!$U$75</definedName>
    <definedName name="суб12нн">'[5]КС НН'!$U$75</definedName>
    <definedName name="суб13Вгд">'[4]КС Вгд '!$U$79</definedName>
    <definedName name="суб13нн">'[5]КС НН'!$U$79</definedName>
    <definedName name="суб14.1Вгд">'[4]КС Вгд '!$U$83</definedName>
    <definedName name="суб14.1нн">'[5]КС НН'!$U$83</definedName>
    <definedName name="суб14.2Вгд">'[4]КС Вгд '!$U$85</definedName>
    <definedName name="суб14.2нн">'[5]КС НН'!$U$85</definedName>
    <definedName name="суб15Вгд">'[4]КС Вгд '!$U$91</definedName>
    <definedName name="суб15нн">'[5]КС НН'!$U$91</definedName>
    <definedName name="суб16Вгд">'[4]КС Вгд '!$U$95</definedName>
    <definedName name="суб16нн">'[5]КС НН'!$U$95</definedName>
    <definedName name="суб17Вгд">'[4]КС Вгд '!$U$97</definedName>
    <definedName name="суб17нн">'[5]КС НН'!$U$100</definedName>
    <definedName name="суб1Вгд">'[4]КС Вгд '!$U$12</definedName>
    <definedName name="суб1нн">'[5]КС НН'!$U$12</definedName>
    <definedName name="суб2.1Вгд">'[4]КС Вгд '!$U$18</definedName>
    <definedName name="суб2.1нн">'[5]КС НН'!$U$18</definedName>
    <definedName name="суб2.2Вгд">'[4]КС Вгд '!$U$22</definedName>
    <definedName name="суб2.2нн">'[5]КС НН'!$U$22</definedName>
    <definedName name="суб3Вгд">'[4]КС Вгд '!$U$24</definedName>
    <definedName name="суб3нн">'[5]КС НН'!$U$24</definedName>
    <definedName name="суб4Вгд">'[4]КС Вгд '!$U$28</definedName>
    <definedName name="суб4нн">'[5]КС НН'!$U$28</definedName>
    <definedName name="суб5Вгд">'[4]КС Вгд '!$U$35</definedName>
    <definedName name="суб5нн">'[5]КС НН'!$U$35</definedName>
    <definedName name="суб6Вгд">'[4]КС Вгд '!$U$39</definedName>
    <definedName name="суб6нн">'[5]КС НН'!$U$39</definedName>
    <definedName name="суб7Вгд">'[4]КС Вгд '!$U$45</definedName>
    <definedName name="суб7нн">'[5]КС НН'!$U$45</definedName>
    <definedName name="суб8Вгд">'[4]КС Вгд '!$U$58</definedName>
    <definedName name="суб8нн">'[5]КС НН'!$U$58</definedName>
    <definedName name="суб9Вгд">'[4]КС Вгд '!$U$65</definedName>
    <definedName name="суб9нн">'[5]КС НН'!$U$65</definedName>
    <definedName name="Таблица">#REF!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2" l="1"/>
  <c r="E13" i="2" l="1"/>
  <c r="E16" i="2" l="1"/>
  <c r="D16" i="2"/>
  <c r="D17" i="2" s="1"/>
  <c r="F16" i="3" l="1"/>
  <c r="F14" i="3"/>
  <c r="F7" i="3" l="1"/>
  <c r="F11" i="3"/>
  <c r="F10" i="3"/>
  <c r="F9" i="3"/>
  <c r="F8" i="3"/>
  <c r="F12" i="3" l="1"/>
</calcChain>
</file>

<file path=xl/sharedStrings.xml><?xml version="1.0" encoding="utf-8"?>
<sst xmlns="http://schemas.openxmlformats.org/spreadsheetml/2006/main" count="57" uniqueCount="53">
  <si>
    <t>NN п/п</t>
  </si>
  <si>
    <t>1</t>
  </si>
  <si>
    <t>Главный инженер проекта</t>
  </si>
  <si>
    <t>О.Е. Шабанова</t>
  </si>
  <si>
    <t>Наименование сметы на проектные работы и работы по инженерным изысканиям, затрат</t>
  </si>
  <si>
    <t>Обоснование</t>
  </si>
  <si>
    <t>Сметная стоимость, тыс. руб.</t>
  </si>
  <si>
    <t>работ по инженерным изысканиям</t>
  </si>
  <si>
    <t>проектных работ</t>
  </si>
  <si>
    <t>Проектная документация</t>
  </si>
  <si>
    <t>Рабочая документация</t>
  </si>
  <si>
    <t>Итого по видам работ</t>
  </si>
  <si>
    <t>на проектные работы и работы по инженерным изысканиям</t>
  </si>
  <si>
    <t xml:space="preserve">Начальник сметного отдела </t>
  </si>
  <si>
    <t>Заказчик:</t>
  </si>
  <si>
    <t>ВСЕГО</t>
  </si>
  <si>
    <t xml:space="preserve">Сводная смета № 12-01 </t>
  </si>
  <si>
    <t>Работы по инженерным изысканиям</t>
  </si>
  <si>
    <t>Инженерно-геодезические
изыскания</t>
  </si>
  <si>
    <t>СР-3</t>
  </si>
  <si>
    <t>СР-1</t>
  </si>
  <si>
    <t>СР-2</t>
  </si>
  <si>
    <t>8</t>
  </si>
  <si>
    <t>Дублирующий канализационный коллектор вдоль Бердского шоссе</t>
  </si>
  <si>
    <t>9</t>
  </si>
  <si>
    <t>Объект:</t>
  </si>
  <si>
    <t xml:space="preserve">на проведение государственной экспертизы </t>
  </si>
  <si>
    <t>№ п/п</t>
  </si>
  <si>
    <t>Наименование работ</t>
  </si>
  <si>
    <t>Стоимость в ценах текущих, руб.</t>
  </si>
  <si>
    <t xml:space="preserve">Индекс перехода в текущие цены </t>
  </si>
  <si>
    <t>Стоимость работ в ценах 2001 г. , руб.</t>
  </si>
  <si>
    <t>Выполнение инженерно-геодезических изысканий</t>
  </si>
  <si>
    <t>Выполнение инженерно-геологических изысканий</t>
  </si>
  <si>
    <t>Выполнение инженерно-экологических изысканий</t>
  </si>
  <si>
    <t>Выполнение инженерно-гидрометеорологических изысканий</t>
  </si>
  <si>
    <t>Процент суммарной стоимости проектных и (или) изыскательских работ, представленных на государственную экспертизу, согласно табл. 1 процентного соотношения, используемого в расчёте размера платы за проведение государственной экспертизы</t>
  </si>
  <si>
    <t>Постановление правительства РФ № 145 от 05.03.2007 г. Табл.1</t>
  </si>
  <si>
    <t xml:space="preserve">Итого стоимость проведения государственной экспертизы в ценах 2001г.
</t>
  </si>
  <si>
    <t>Индекс изменения сметной стоимости</t>
  </si>
  <si>
    <t>Составитель сметы____________________________________________</t>
  </si>
  <si>
    <t xml:space="preserve"> (подпись (инициалы, фамилия)</t>
  </si>
  <si>
    <t xml:space="preserve">Расчет  </t>
  </si>
  <si>
    <t>Всего проектных и изыскательских работ в ценах 2001 года , руб.</t>
  </si>
  <si>
    <t xml:space="preserve">ВСЕГО стоимость проведения государственной экспертизы в ценах 2026г., без НДС
</t>
  </si>
  <si>
    <r>
      <rPr>
        <sz val="11"/>
        <rFont val="Times New Roman"/>
        <family val="1"/>
        <charset val="204"/>
      </rPr>
      <t>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ОБЛАСТИ.</t>
    </r>
    <r>
      <rPr>
        <b/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МОСТ ЧЕРЕЗ РЕКУ КАРАСУК НА 187 КМ А/Д "НОВОСИБИРСК - КОЧКИ - ПАВЛОДАР (В ПРЕД. РФ)" В КОЧКОВСКОМ РАЙОНЕ НОВОСИБИРСКОЙ ОБЛАСТИ</t>
    </r>
  </si>
  <si>
    <t>Составлена в уровне цен на 3 кв.2025г</t>
  </si>
  <si>
    <r>
      <t xml:space="preserve">Начальник отдела сметной документации и ценообразования </t>
    </r>
    <r>
      <rPr>
        <b/>
        <sz val="12"/>
        <rFont val="Times New Roman"/>
        <family val="1"/>
        <charset val="204"/>
      </rPr>
      <t>ГКУ НСО «Территориальное управление автомобильных дорог Новосибирской области»</t>
    </r>
  </si>
  <si>
    <t>Н.Г. Корчагина</t>
  </si>
  <si>
    <r>
      <rPr>
        <b/>
        <sz val="12"/>
        <color theme="1"/>
        <rFont val="Times New Roman"/>
        <family val="1"/>
        <charset val="204"/>
      </rPr>
      <t>Руководитель проектной организации</t>
    </r>
    <r>
      <rPr>
        <sz val="12"/>
        <color theme="1"/>
        <rFont val="Times New Roman"/>
        <family val="1"/>
        <charset val="204"/>
      </rPr>
      <t xml:space="preserve">                              Директор ООО "Тринити Телеком"</t>
    </r>
  </si>
  <si>
    <t xml:space="preserve">Д.Н. Дудко </t>
  </si>
  <si>
    <t>А.С. Ласкавый</t>
  </si>
  <si>
    <t>Проектная и Рабочая документация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</si>
</sst>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_р_._-;\-* #,##0_р_._-;_-* &quot;-&quot;??_р_._-;_-@_-"/>
    <numFmt numFmtId="165" formatCode="_-* #,##0.00_р_._-;\-* #,##0.00_р_._-;_-* &quot;-&quot;??_р_._-;_-@_-"/>
    <numFmt numFmtId="166" formatCode="0.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name val="Calibri"/>
      <charset val="1"/>
    </font>
    <font>
      <u/>
      <sz val="11"/>
      <color theme="10"/>
      <name val="Calibri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11" fillId="0" borderId="0">
      <alignment horizontal="center"/>
    </xf>
    <xf numFmtId="0" fontId="6" fillId="0" borderId="0"/>
    <xf numFmtId="0" fontId="12" fillId="0" borderId="3" applyBorder="0" applyAlignment="0">
      <alignment horizontal="center" wrapText="1"/>
    </xf>
    <xf numFmtId="0" fontId="11" fillId="0" borderId="0">
      <alignment horizontal="left" vertical="top"/>
    </xf>
    <xf numFmtId="43" fontId="7" fillId="0" borderId="0" applyFont="0" applyFill="0" applyBorder="0" applyAlignment="0" applyProtection="0"/>
    <xf numFmtId="0" fontId="15" fillId="0" borderId="0"/>
    <xf numFmtId="0" fontId="1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0"/>
    <xf numFmtId="0" fontId="11" fillId="0" borderId="0">
      <alignment horizontal="right" vertical="top" wrapText="1"/>
    </xf>
    <xf numFmtId="0" fontId="11" fillId="0" borderId="3">
      <alignment horizontal="center" wrapText="1"/>
    </xf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</cellStyleXfs>
  <cellXfs count="102">
    <xf numFmtId="0" fontId="0" fillId="0" borderId="0" xfId="0"/>
    <xf numFmtId="0" fontId="7" fillId="0" borderId="0" xfId="2"/>
    <xf numFmtId="0" fontId="9" fillId="2" borderId="0" xfId="2" applyFont="1" applyFill="1" applyAlignment="1">
      <alignment vertical="center" wrapText="1"/>
    </xf>
    <xf numFmtId="0" fontId="9" fillId="0" borderId="0" xfId="2" applyFont="1" applyAlignment="1">
      <alignment vertical="center" wrapText="1"/>
    </xf>
    <xf numFmtId="0" fontId="9" fillId="0" borderId="0" xfId="2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2" borderId="3" xfId="2" applyNumberFormat="1" applyFont="1" applyFill="1" applyBorder="1" applyAlignment="1">
      <alignment horizontal="center" vertical="center" wrapText="1"/>
    </xf>
    <xf numFmtId="0" fontId="9" fillId="0" borderId="3" xfId="2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7" fillId="0" borderId="0" xfId="2" applyBorder="1"/>
    <xf numFmtId="0" fontId="7" fillId="0" borderId="0" xfId="2" applyAlignment="1">
      <alignment horizontal="right"/>
    </xf>
    <xf numFmtId="0" fontId="9" fillId="2" borderId="0" xfId="2" applyFont="1" applyFill="1" applyAlignment="1">
      <alignment vertical="top" wrapText="1"/>
    </xf>
    <xf numFmtId="0" fontId="19" fillId="0" borderId="3" xfId="2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9" fillId="0" borderId="0" xfId="2" applyFont="1" applyBorder="1" applyAlignment="1">
      <alignment horizontal="right" vertical="center" wrapText="1"/>
    </xf>
    <xf numFmtId="0" fontId="9" fillId="2" borderId="0" xfId="2" applyFont="1" applyFill="1" applyAlignment="1">
      <alignment horizontal="left" vertical="top" wrapText="1"/>
    </xf>
    <xf numFmtId="0" fontId="0" fillId="0" borderId="0" xfId="2" applyFont="1"/>
    <xf numFmtId="0" fontId="9" fillId="2" borderId="0" xfId="2" applyFont="1" applyFill="1" applyBorder="1" applyAlignment="1">
      <alignment vertical="top" wrapText="1"/>
    </xf>
    <xf numFmtId="49" fontId="18" fillId="2" borderId="3" xfId="2" applyNumberFormat="1" applyFont="1" applyFill="1" applyBorder="1" applyAlignment="1">
      <alignment horizontal="center" vertical="center" wrapText="1"/>
    </xf>
    <xf numFmtId="4" fontId="18" fillId="2" borderId="2" xfId="3" applyNumberFormat="1" applyFont="1" applyFill="1" applyBorder="1" applyAlignment="1">
      <alignment horizontal="center" vertical="center" wrapText="1"/>
    </xf>
    <xf numFmtId="0" fontId="18" fillId="2" borderId="3" xfId="2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Border="1" applyAlignment="1">
      <alignment wrapText="1"/>
    </xf>
    <xf numFmtId="0" fontId="10" fillId="0" borderId="5" xfId="0" applyFont="1" applyFill="1" applyBorder="1" applyAlignment="1">
      <alignment wrapText="1"/>
    </xf>
    <xf numFmtId="0" fontId="10" fillId="0" borderId="0" xfId="0" applyFont="1" applyFill="1" applyAlignment="1">
      <alignment horizontal="left" wrapText="1"/>
    </xf>
    <xf numFmtId="0" fontId="9" fillId="0" borderId="5" xfId="2" applyFont="1" applyFill="1" applyBorder="1" applyAlignment="1">
      <alignment vertical="top" wrapText="1"/>
    </xf>
    <xf numFmtId="0" fontId="9" fillId="0" borderId="5" xfId="2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center" vertical="center" wrapText="1"/>
    </xf>
    <xf numFmtId="49" fontId="17" fillId="2" borderId="3" xfId="2" applyNumberFormat="1" applyFont="1" applyFill="1" applyBorder="1" applyAlignment="1">
      <alignment horizontal="center" vertical="center" wrapText="1"/>
    </xf>
    <xf numFmtId="0" fontId="17" fillId="2" borderId="3" xfId="2" applyNumberFormat="1" applyFont="1" applyFill="1" applyBorder="1" applyAlignment="1">
      <alignment horizontal="center" vertical="center" wrapText="1"/>
    </xf>
    <xf numFmtId="0" fontId="18" fillId="0" borderId="3" xfId="2" applyNumberFormat="1" applyFont="1" applyBorder="1" applyAlignment="1">
      <alignment horizontal="left" vertical="center" wrapText="1"/>
    </xf>
    <xf numFmtId="0" fontId="17" fillId="0" borderId="3" xfId="2" applyNumberFormat="1" applyFont="1" applyBorder="1" applyAlignment="1">
      <alignment horizontal="center" vertical="center" wrapText="1"/>
    </xf>
    <xf numFmtId="0" fontId="17" fillId="0" borderId="3" xfId="2" applyNumberFormat="1" applyFont="1" applyBorder="1" applyAlignment="1">
      <alignment horizontal="left" vertical="center" wrapText="1"/>
    </xf>
    <xf numFmtId="0" fontId="17" fillId="2" borderId="3" xfId="2" applyFont="1" applyFill="1" applyBorder="1" applyAlignment="1">
      <alignment horizontal="left" vertical="center" wrapText="1"/>
    </xf>
    <xf numFmtId="4" fontId="17" fillId="2" borderId="3" xfId="3" applyNumberFormat="1" applyFont="1" applyFill="1" applyBorder="1" applyAlignment="1">
      <alignment horizontal="center" vertical="center" wrapText="1"/>
    </xf>
    <xf numFmtId="0" fontId="18" fillId="2" borderId="3" xfId="2" applyNumberFormat="1" applyFont="1" applyFill="1" applyBorder="1" applyAlignment="1">
      <alignment horizontal="center" vertical="center" wrapText="1"/>
    </xf>
    <xf numFmtId="0" fontId="18" fillId="0" borderId="3" xfId="2" applyNumberFormat="1" applyFont="1" applyBorder="1" applyAlignment="1">
      <alignment horizontal="center" vertical="center" wrapText="1"/>
    </xf>
    <xf numFmtId="164" fontId="17" fillId="2" borderId="3" xfId="3" applyNumberFormat="1" applyFont="1" applyFill="1" applyBorder="1" applyAlignment="1">
      <alignment horizontal="center" vertical="center" wrapText="1"/>
    </xf>
    <xf numFmtId="0" fontId="17" fillId="2" borderId="3" xfId="2" applyFont="1" applyFill="1" applyBorder="1" applyAlignment="1">
      <alignment horizontal="center" vertical="center" wrapText="1"/>
    </xf>
    <xf numFmtId="4" fontId="17" fillId="2" borderId="2" xfId="8" applyNumberFormat="1" applyFont="1" applyFill="1" applyBorder="1" applyAlignment="1">
      <alignment horizontal="center" vertical="center" wrapText="1"/>
    </xf>
    <xf numFmtId="4" fontId="17" fillId="0" borderId="3" xfId="2" applyNumberFormat="1" applyFont="1" applyBorder="1" applyAlignment="1">
      <alignment horizontal="center" vertical="center" wrapText="1"/>
    </xf>
    <xf numFmtId="0" fontId="20" fillId="0" borderId="0" xfId="19" applyFont="1" applyAlignment="1">
      <alignment horizontal="left" vertical="center"/>
    </xf>
    <xf numFmtId="0" fontId="1" fillId="0" borderId="0" xfId="19"/>
    <xf numFmtId="0" fontId="17" fillId="0" borderId="0" xfId="19" applyFont="1" applyBorder="1" applyAlignment="1">
      <alignment horizontal="center"/>
    </xf>
    <xf numFmtId="0" fontId="17" fillId="0" borderId="0" xfId="19" applyFont="1" applyBorder="1" applyAlignment="1">
      <alignment horizontal="center" vertical="center"/>
    </xf>
    <xf numFmtId="0" fontId="18" fillId="0" borderId="3" xfId="19" applyFont="1" applyBorder="1" applyAlignment="1">
      <alignment horizontal="center" vertical="center" wrapText="1"/>
    </xf>
    <xf numFmtId="0" fontId="18" fillId="0" borderId="1" xfId="19" applyFont="1" applyBorder="1" applyAlignment="1">
      <alignment horizontal="center" vertical="center" wrapText="1"/>
    </xf>
    <xf numFmtId="0" fontId="23" fillId="0" borderId="1" xfId="19" applyFont="1" applyFill="1" applyBorder="1" applyAlignment="1">
      <alignment horizontal="center" vertical="center" textRotation="90" wrapText="1"/>
    </xf>
    <xf numFmtId="0" fontId="24" fillId="0" borderId="3" xfId="19" applyFont="1" applyBorder="1" applyAlignment="1">
      <alignment horizontal="center" vertical="center" wrapText="1"/>
    </xf>
    <xf numFmtId="0" fontId="22" fillId="0" borderId="3" xfId="19" applyNumberFormat="1" applyFont="1" applyBorder="1" applyAlignment="1">
      <alignment horizontal="left" vertical="center" wrapText="1"/>
    </xf>
    <xf numFmtId="0" fontId="17" fillId="0" borderId="3" xfId="19" applyFont="1" applyBorder="1" applyAlignment="1">
      <alignment horizontal="center" vertical="center" wrapText="1"/>
    </xf>
    <xf numFmtId="4" fontId="17" fillId="0" borderId="3" xfId="19" applyNumberFormat="1" applyFont="1" applyBorder="1" applyAlignment="1">
      <alignment horizontal="center" vertical="center" wrapText="1"/>
    </xf>
    <xf numFmtId="0" fontId="22" fillId="0" borderId="3" xfId="19" applyFont="1" applyBorder="1" applyAlignment="1">
      <alignment horizontal="left" vertical="center"/>
    </xf>
    <xf numFmtId="4" fontId="24" fillId="0" borderId="3" xfId="19" applyNumberFormat="1" applyFont="1" applyBorder="1" applyAlignment="1">
      <alignment horizontal="center" vertical="center" wrapText="1"/>
    </xf>
    <xf numFmtId="0" fontId="25" fillId="0" borderId="3" xfId="19" applyFont="1" applyBorder="1" applyAlignment="1">
      <alignment vertical="center" wrapText="1"/>
    </xf>
    <xf numFmtId="10" fontId="24" fillId="0" borderId="3" xfId="19" applyNumberFormat="1" applyFont="1" applyBorder="1" applyAlignment="1">
      <alignment horizontal="center" vertical="center" wrapText="1"/>
    </xf>
    <xf numFmtId="0" fontId="22" fillId="0" borderId="3" xfId="19" applyFont="1" applyBorder="1" applyAlignment="1">
      <alignment horizontal="center" vertical="center"/>
    </xf>
    <xf numFmtId="0" fontId="18" fillId="0" borderId="3" xfId="19" applyFont="1" applyBorder="1" applyAlignment="1">
      <alignment vertical="top" wrapText="1"/>
    </xf>
    <xf numFmtId="43" fontId="21" fillId="0" borderId="3" xfId="20" applyNumberFormat="1" applyFont="1" applyBorder="1" applyAlignment="1">
      <alignment horizontal="center" vertical="center"/>
    </xf>
    <xf numFmtId="0" fontId="17" fillId="0" borderId="3" xfId="19" applyFont="1" applyBorder="1" applyAlignment="1">
      <alignment vertical="center" wrapText="1"/>
    </xf>
    <xf numFmtId="43" fontId="18" fillId="0" borderId="3" xfId="20" applyNumberFormat="1" applyFont="1" applyBorder="1" applyAlignment="1">
      <alignment horizontal="center" vertical="center" wrapText="1"/>
    </xf>
    <xf numFmtId="0" fontId="17" fillId="0" borderId="0" xfId="19" applyFont="1"/>
    <xf numFmtId="2" fontId="17" fillId="0" borderId="0" xfId="19" applyNumberFormat="1" applyFont="1" applyAlignment="1">
      <alignment horizontal="left" vertical="top" wrapText="1"/>
    </xf>
    <xf numFmtId="2" fontId="17" fillId="0" borderId="0" xfId="19" applyNumberFormat="1" applyFont="1" applyAlignment="1">
      <alignment horizontal="center" vertical="top" wrapText="1"/>
    </xf>
    <xf numFmtId="166" fontId="18" fillId="0" borderId="0" xfId="19" applyNumberFormat="1" applyFont="1" applyBorder="1" applyAlignment="1">
      <alignment horizontal="center" vertical="center" wrapText="1"/>
    </xf>
    <xf numFmtId="0" fontId="22" fillId="0" borderId="0" xfId="19" applyFont="1"/>
    <xf numFmtId="0" fontId="17" fillId="0" borderId="0" xfId="19" applyFont="1" applyAlignment="1">
      <alignment vertical="center" wrapText="1"/>
    </xf>
    <xf numFmtId="0" fontId="17" fillId="0" borderId="0" xfId="19" applyFont="1" applyAlignment="1">
      <alignment horizontal="left" vertical="center" wrapText="1"/>
    </xf>
    <xf numFmtId="0" fontId="22" fillId="0" borderId="0" xfId="19" applyFont="1" applyAlignment="1">
      <alignment wrapText="1"/>
    </xf>
    <xf numFmtId="0" fontId="1" fillId="0" borderId="0" xfId="19" applyAlignment="1">
      <alignment wrapText="1"/>
    </xf>
    <xf numFmtId="2" fontId="18" fillId="0" borderId="3" xfId="19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9" fillId="0" borderId="0" xfId="2" applyFont="1" applyBorder="1" applyAlignment="1">
      <alignment horizontal="right" vertical="center" wrapText="1"/>
    </xf>
    <xf numFmtId="0" fontId="17" fillId="0" borderId="0" xfId="1" applyFont="1" applyBorder="1" applyAlignment="1">
      <alignment horizontal="left" vertical="center" wrapText="1"/>
    </xf>
    <xf numFmtId="0" fontId="18" fillId="0" borderId="0" xfId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9" fontId="17" fillId="2" borderId="3" xfId="2" applyNumberFormat="1" applyFont="1" applyFill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top" wrapText="1"/>
    </xf>
    <xf numFmtId="4" fontId="18" fillId="2" borderId="4" xfId="3" applyNumberFormat="1" applyFont="1" applyFill="1" applyBorder="1" applyAlignment="1">
      <alignment horizontal="center" vertical="center" wrapText="1"/>
    </xf>
    <xf numFmtId="4" fontId="18" fillId="2" borderId="1" xfId="3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wrapText="1"/>
    </xf>
    <xf numFmtId="0" fontId="10" fillId="0" borderId="5" xfId="0" applyFont="1" applyFill="1" applyBorder="1" applyAlignment="1">
      <alignment wrapText="1"/>
    </xf>
    <xf numFmtId="0" fontId="9" fillId="0" borderId="0" xfId="2" applyFont="1" applyFill="1" applyAlignment="1">
      <alignment horizontal="left" vertical="top" wrapText="1"/>
    </xf>
    <xf numFmtId="0" fontId="17" fillId="0" borderId="0" xfId="1" applyFont="1" applyBorder="1" applyAlignment="1">
      <alignment horizontal="center" vertical="center" wrapText="1"/>
    </xf>
    <xf numFmtId="0" fontId="18" fillId="2" borderId="4" xfId="2" applyFont="1" applyFill="1" applyBorder="1" applyAlignment="1">
      <alignment horizontal="left" vertical="center" wrapText="1"/>
    </xf>
    <xf numFmtId="0" fontId="18" fillId="2" borderId="1" xfId="2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14" fillId="0" borderId="0" xfId="0" applyFont="1" applyFill="1" applyAlignment="1">
      <alignment vertical="center" wrapText="1"/>
    </xf>
    <xf numFmtId="0" fontId="17" fillId="0" borderId="4" xfId="19" applyFont="1" applyBorder="1" applyAlignment="1">
      <alignment horizontal="center" vertical="center" wrapText="1"/>
    </xf>
    <xf numFmtId="0" fontId="17" fillId="0" borderId="6" xfId="19" applyFont="1" applyBorder="1" applyAlignment="1">
      <alignment horizontal="center" vertical="center" wrapText="1"/>
    </xf>
    <xf numFmtId="0" fontId="17" fillId="0" borderId="1" xfId="19" applyFont="1" applyBorder="1" applyAlignment="1">
      <alignment horizontal="center" vertical="center" wrapText="1"/>
    </xf>
    <xf numFmtId="0" fontId="17" fillId="0" borderId="0" xfId="19" applyFont="1" applyAlignment="1">
      <alignment horizontal="left" vertical="center" wrapText="1"/>
    </xf>
    <xf numFmtId="0" fontId="26" fillId="0" borderId="0" xfId="19" applyFont="1" applyAlignment="1">
      <alignment horizontal="center" vertical="center" wrapText="1"/>
    </xf>
    <xf numFmtId="0" fontId="21" fillId="0" borderId="0" xfId="19" applyFont="1" applyAlignment="1">
      <alignment horizontal="center" vertical="center" wrapText="1"/>
    </xf>
    <xf numFmtId="0" fontId="21" fillId="0" borderId="0" xfId="19" applyFont="1" applyAlignment="1">
      <alignment horizontal="center"/>
    </xf>
    <xf numFmtId="0" fontId="18" fillId="0" borderId="0" xfId="19" applyFont="1" applyAlignment="1">
      <alignment horizontal="center" vertical="center" wrapText="1"/>
    </xf>
    <xf numFmtId="0" fontId="22" fillId="0" borderId="0" xfId="19" applyFont="1" applyFill="1" applyBorder="1" applyAlignment="1">
      <alignment horizontal="left"/>
    </xf>
    <xf numFmtId="0" fontId="24" fillId="0" borderId="4" xfId="19" applyFont="1" applyBorder="1" applyAlignment="1">
      <alignment horizontal="center" vertical="center" wrapText="1"/>
    </xf>
    <xf numFmtId="0" fontId="24" fillId="0" borderId="6" xfId="19" applyFont="1" applyBorder="1" applyAlignment="1">
      <alignment horizontal="center" vertical="center" wrapText="1"/>
    </xf>
    <xf numFmtId="0" fontId="24" fillId="0" borderId="1" xfId="19" applyFont="1" applyBorder="1" applyAlignment="1">
      <alignment horizontal="center" vertical="center" wrapText="1"/>
    </xf>
  </cellXfs>
  <cellStyles count="21">
    <cellStyle name="Гиперссылка 2" xfId="10"/>
    <cellStyle name="Гиперссылка 3" xfId="11"/>
    <cellStyle name="Итоги" xfId="13"/>
    <cellStyle name="ЛокСмета" xfId="14"/>
    <cellStyle name="Обычный" xfId="0" builtinId="0"/>
    <cellStyle name="Обычный 2" xfId="1"/>
    <cellStyle name="Обычный 2 2" xfId="16"/>
    <cellStyle name="Обычный 3" xfId="5"/>
    <cellStyle name="Обычный 3 2" xfId="9"/>
    <cellStyle name="Обычный 4" xfId="12"/>
    <cellStyle name="Обычный 5" xfId="17"/>
    <cellStyle name="Обычный 6" xfId="18"/>
    <cellStyle name="Обычный 7" xfId="19"/>
    <cellStyle name="Обычный 8" xfId="2"/>
    <cellStyle name="ПИР" xfId="6"/>
    <cellStyle name="Титул" xfId="4"/>
    <cellStyle name="Финансовый 2" xfId="15"/>
    <cellStyle name="Финансовый 28" xfId="3"/>
    <cellStyle name="Финансовый 3" xfId="20"/>
    <cellStyle name="Финансовый 38" xfId="8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ll_projects_nov_dec_sRD_&#1089;&#1088;&#1077;&#1079;_&#1082;&#1086;&#1088;&#1088;&#1077;&#1082;&#1090;%20340%20gantoper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m4vag\DEPT\Prop-Estim\01_Civ_Wor_Est\PRICE\PRICE%20Civil\69XX%20CWP_work%20only%20su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uster.stroytransgaz.com\common$\Documents%20and%20Settings\&#1051;&#1073;&#1086;&#1074;\&#1056;&#1072;&#1073;&#1086;&#1095;&#1080;&#1081;%20&#1089;&#1090;&#1086;&#1083;\%23%20&#1044;&#1083;&#1103;%20&#1055;&#1088;&#1054;\&#1051;&#1073;&#1086;&#1074;%20&#1040;.&#1040;\&#1042;&#1099;&#1093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uster.stroytransgaz.com\common$\Users\YU5178~1.SOZ\AppData\Local\Temp\notesE5F1C6\&#1057;&#1077;&#1073;&#1077;&#1089;&#1090;%20&#1042;&#1075;&#1076;%20var08%20(&#1082;&#1086;&#1088;&#1088;-&#1082;&#1072;%20&#1084;&#1072;&#1090;,&#1086;&#1073;&#1086;&#1088;%20&#1086;&#1090;%20&#1042;&#1086;&#1083;&#1082;&#1086;&#1074;&#1072;%20&#1040;&#1070;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uster.stroytransgaz.com\common$\Users\YU5178~1.SOZ\AppData\Local\Temp\notesE5F1C6\&#1057;&#1077;&#1073;&#1077;&#1089;&#1090;%20&#1053;&#1053;%20var08%20(&#1082;&#1086;&#1088;&#1088;-&#1082;&#1072;%20&#1084;&#1072;&#1090;,&#1086;&#1073;&#1086;&#1088;%20&#1086;&#1090;%20&#1042;&#1086;&#1083;&#1082;&#1086;&#1074;&#1072;%20&#1040;&#1070;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uster.stroytransgaz.com\common$\&#1086;&#1083;&#1100;&#1075;&#1072;\2011\&#1040;&#1050;\&#1074;&#1099;&#1087;&#1086;&#1083;&#1085;&#1077;&#1085;&#1080;&#1077;\&#1050;&#1057;-6%20&#1086;&#1090;%20&#1084;&#1086;-10\&#1050;&#1057;6&#1072;%20&#1040;&#1076;&#1083;&#1077;&#1088;&#1089;&#1082;&#1086;&#1077;%20&#1082;&#1086;&#1083;&#1100;&#1094;&#1086;%20(&#1087;&#1086;%20&#1052;-29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_projects_nov_dec_sRD_срез_к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COST"/>
      <sheetName val="2 SMC"/>
    </sheetNames>
    <sheetDataSet>
      <sheetData sheetId="0">
        <row r="3">
          <cell r="E3" t="str">
            <v xml:space="preserve">PROJ.:   </v>
          </cell>
          <cell r="F3" t="str">
            <v>69XX</v>
          </cell>
        </row>
        <row r="4">
          <cell r="E4" t="str">
            <v xml:space="preserve">UNIT:   </v>
          </cell>
          <cell r="F4" t="str">
            <v>TOTAL QUANTITIES</v>
          </cell>
        </row>
        <row r="5">
          <cell r="E5" t="str">
            <v xml:space="preserve">REV:   </v>
          </cell>
          <cell r="F5" t="str">
            <v>0</v>
          </cell>
        </row>
        <row r="6">
          <cell r="E6" t="str">
            <v xml:space="preserve">DATE:   </v>
          </cell>
          <cell r="F6" t="str">
            <v>13/06/2008</v>
          </cell>
        </row>
        <row r="7">
          <cell r="E7" t="str">
            <v xml:space="preserve">PAGE:   </v>
          </cell>
          <cell r="F7">
            <v>1</v>
          </cell>
        </row>
        <row r="8">
          <cell r="E8" t="str">
            <v>V:\DEPT\Prop-Estim\01_Civ_Wor_Est\G_WORKING\[69XX CWP_work.xls]NEW PS</v>
          </cell>
        </row>
        <row r="10">
          <cell r="B10" t="str">
            <v xml:space="preserve">                 C  I  V  I  L         W  O  R  K  S         C  O  S  T         S  U  M  M  A  R  Y</v>
          </cell>
        </row>
        <row r="12">
          <cell r="E12" t="str">
            <v>TOTAL</v>
          </cell>
          <cell r="F12" t="str">
            <v>UNIT PRICE</v>
          </cell>
          <cell r="G12" t="str">
            <v>TOTAL PRICE</v>
          </cell>
        </row>
        <row r="13">
          <cell r="B13" t="str">
            <v>ITEM</v>
          </cell>
          <cell r="C13" t="str">
            <v>DESCRIPTION</v>
          </cell>
          <cell r="D13" t="str">
            <v>U.M.</v>
          </cell>
          <cell r="E13" t="str">
            <v>QUANTITIES</v>
          </cell>
          <cell r="F13" t="str">
            <v>BASE S.ARABIA</v>
          </cell>
          <cell r="G13" t="str">
            <v>BASE S.ARABIA</v>
          </cell>
          <cell r="H13" t="str">
            <v>REMARKS</v>
          </cell>
        </row>
        <row r="14">
          <cell r="F14" t="str">
            <v>U.S.$</v>
          </cell>
          <cell r="G14" t="str">
            <v>U.S.$</v>
          </cell>
        </row>
        <row r="16">
          <cell r="B16" t="str">
            <v>A1</v>
          </cell>
          <cell r="C16" t="str">
            <v>General Earth Moving</v>
          </cell>
          <cell r="D16" t="str">
            <v>cum</v>
          </cell>
          <cell r="E16">
            <v>1</v>
          </cell>
          <cell r="F16">
            <v>100</v>
          </cell>
          <cell r="G16">
            <v>100</v>
          </cell>
        </row>
        <row r="17">
          <cell r="B17" t="str">
            <v>A2</v>
          </cell>
          <cell r="C17" t="str">
            <v>Demolitions</v>
          </cell>
          <cell r="D17" t="str">
            <v>u</v>
          </cell>
          <cell r="E17">
            <v>2</v>
          </cell>
          <cell r="F17">
            <v>99</v>
          </cell>
          <cell r="G17">
            <v>198</v>
          </cell>
        </row>
        <row r="18">
          <cell r="B18" t="str">
            <v>A3</v>
          </cell>
          <cell r="C18" t="str">
            <v>Fencing &amp; Gates</v>
          </cell>
          <cell r="D18" t="str">
            <v>lm</v>
          </cell>
          <cell r="E18">
            <v>3</v>
          </cell>
          <cell r="F18">
            <v>98</v>
          </cell>
          <cell r="G18">
            <v>294</v>
          </cell>
        </row>
        <row r="19">
          <cell r="B19" t="str">
            <v>A4</v>
          </cell>
          <cell r="C19" t="str">
            <v>Earth Ponds</v>
          </cell>
          <cell r="D19" t="str">
            <v>cum</v>
          </cell>
          <cell r="E19">
            <v>4</v>
          </cell>
          <cell r="F19">
            <v>97</v>
          </cell>
          <cell r="G19">
            <v>388</v>
          </cell>
        </row>
        <row r="20">
          <cell r="B20" t="str">
            <v>A5</v>
          </cell>
          <cell r="C20" t="str">
            <v>Earth Dykes for Tank Area</v>
          </cell>
          <cell r="D20" t="str">
            <v>cum</v>
          </cell>
          <cell r="E20">
            <v>5</v>
          </cell>
          <cell r="F20">
            <v>96</v>
          </cell>
          <cell r="G20">
            <v>480</v>
          </cell>
        </row>
        <row r="21">
          <cell r="B21" t="str">
            <v>A6</v>
          </cell>
          <cell r="C21" t="str">
            <v>Concrete Dykes for Tank Area</v>
          </cell>
          <cell r="D21" t="str">
            <v>cum</v>
          </cell>
          <cell r="E21">
            <v>6</v>
          </cell>
          <cell r="F21">
            <v>95</v>
          </cell>
          <cell r="G21">
            <v>570</v>
          </cell>
        </row>
        <row r="22">
          <cell r="B22" t="str">
            <v>A7</v>
          </cell>
          <cell r="C22" t="str">
            <v>Earth Tank Pads</v>
          </cell>
          <cell r="D22" t="str">
            <v>cum</v>
          </cell>
          <cell r="E22">
            <v>7</v>
          </cell>
          <cell r="F22">
            <v>94</v>
          </cell>
          <cell r="G22">
            <v>658</v>
          </cell>
        </row>
        <row r="23">
          <cell r="B23" t="str">
            <v>A8</v>
          </cell>
          <cell r="C23" t="str">
            <v>Concrete Tank Pads</v>
          </cell>
          <cell r="D23" t="str">
            <v>cum</v>
          </cell>
          <cell r="E23">
            <v>8</v>
          </cell>
          <cell r="F23">
            <v>93</v>
          </cell>
          <cell r="G23">
            <v>744</v>
          </cell>
        </row>
        <row r="24">
          <cell r="B24" t="str">
            <v>B1</v>
          </cell>
          <cell r="C24" t="str">
            <v>Soil Improvement</v>
          </cell>
          <cell r="D24" t="str">
            <v>cum</v>
          </cell>
          <cell r="E24">
            <v>9</v>
          </cell>
          <cell r="F24">
            <v>92</v>
          </cell>
          <cell r="G24">
            <v>828</v>
          </cell>
        </row>
        <row r="25">
          <cell r="B25" t="str">
            <v>B2</v>
          </cell>
          <cell r="C25" t="str">
            <v>Piling</v>
          </cell>
          <cell r="D25" t="str">
            <v>lm</v>
          </cell>
          <cell r="E25">
            <v>10</v>
          </cell>
          <cell r="F25">
            <v>91</v>
          </cell>
          <cell r="G25">
            <v>910</v>
          </cell>
        </row>
        <row r="26">
          <cell r="B26" t="str">
            <v>C1</v>
          </cell>
          <cell r="C26" t="str">
            <v>Concrete Foundations for Equipment</v>
          </cell>
          <cell r="D26" t="str">
            <v>cum</v>
          </cell>
          <cell r="E26">
            <v>11</v>
          </cell>
          <cell r="F26">
            <v>90</v>
          </cell>
          <cell r="G26">
            <v>990</v>
          </cell>
        </row>
        <row r="27">
          <cell r="B27" t="str">
            <v>C2</v>
          </cell>
          <cell r="C27" t="str">
            <v>Concrete Fnds. for Steel (P.Racks &amp; Proc.Structures)</v>
          </cell>
          <cell r="D27" t="str">
            <v>cum</v>
          </cell>
          <cell r="E27">
            <v>12</v>
          </cell>
          <cell r="F27">
            <v>89</v>
          </cell>
          <cell r="G27">
            <v>1068</v>
          </cell>
        </row>
        <row r="28">
          <cell r="B28" t="str">
            <v>C3</v>
          </cell>
          <cell r="C28" t="str">
            <v>Concrete Fnds. for Prefabricated Buildings</v>
          </cell>
          <cell r="D28" t="str">
            <v>cum</v>
          </cell>
          <cell r="E28">
            <v>13</v>
          </cell>
          <cell r="F28">
            <v>88</v>
          </cell>
          <cell r="G28">
            <v>1144</v>
          </cell>
        </row>
        <row r="29">
          <cell r="B29" t="str">
            <v>C4</v>
          </cell>
          <cell r="C29" t="str">
            <v>Concrete Structures (Fnd. &amp; Elev.)</v>
          </cell>
          <cell r="D29" t="str">
            <v>cum</v>
          </cell>
          <cell r="E29">
            <v>14</v>
          </cell>
          <cell r="F29">
            <v>87</v>
          </cell>
          <cell r="G29">
            <v>1218</v>
          </cell>
        </row>
        <row r="30">
          <cell r="B30" t="str">
            <v>C5</v>
          </cell>
          <cell r="C30" t="str">
            <v>Concrete Pipe Racks (Fnd. &amp; Elev.)</v>
          </cell>
          <cell r="D30" t="str">
            <v>cum</v>
          </cell>
          <cell r="E30">
            <v>15</v>
          </cell>
          <cell r="F30">
            <v>86</v>
          </cell>
          <cell r="G30">
            <v>1290</v>
          </cell>
        </row>
        <row r="31">
          <cell r="B31" t="str">
            <v>C6</v>
          </cell>
          <cell r="C31" t="str">
            <v>Concrete Basins</v>
          </cell>
          <cell r="D31" t="str">
            <v>cum</v>
          </cell>
          <cell r="E31">
            <v>16</v>
          </cell>
          <cell r="F31">
            <v>85</v>
          </cell>
          <cell r="G31">
            <v>1360</v>
          </cell>
        </row>
        <row r="32">
          <cell r="B32" t="str">
            <v>C7</v>
          </cell>
          <cell r="C32" t="str">
            <v>Concrete Sulphur Pits</v>
          </cell>
          <cell r="D32" t="str">
            <v>cum</v>
          </cell>
          <cell r="E32">
            <v>17</v>
          </cell>
          <cell r="F32">
            <v>84</v>
          </cell>
          <cell r="G32">
            <v>1428</v>
          </cell>
        </row>
        <row r="33">
          <cell r="B33" t="str">
            <v>C8</v>
          </cell>
          <cell r="C33" t="str">
            <v>Concrete Walls</v>
          </cell>
          <cell r="D33" t="str">
            <v>cum</v>
          </cell>
          <cell r="E33">
            <v>18</v>
          </cell>
          <cell r="F33">
            <v>83</v>
          </cell>
          <cell r="G33">
            <v>1494</v>
          </cell>
        </row>
        <row r="34">
          <cell r="B34" t="str">
            <v>C9</v>
          </cell>
          <cell r="C34" t="str">
            <v>Concrete Box Culverts</v>
          </cell>
          <cell r="D34" t="str">
            <v>cum</v>
          </cell>
          <cell r="E34">
            <v>19</v>
          </cell>
          <cell r="F34">
            <v>82</v>
          </cell>
          <cell r="G34">
            <v>1558</v>
          </cell>
        </row>
        <row r="35">
          <cell r="B35" t="str">
            <v>C10</v>
          </cell>
          <cell r="C35" t="str">
            <v>Concrete Cooling Towers</v>
          </cell>
          <cell r="D35" t="str">
            <v>cum</v>
          </cell>
          <cell r="E35">
            <v>20</v>
          </cell>
          <cell r="F35">
            <v>81</v>
          </cell>
          <cell r="G35">
            <v>1620</v>
          </cell>
        </row>
        <row r="36">
          <cell r="B36" t="str">
            <v>C11</v>
          </cell>
          <cell r="C36" t="str">
            <v>Concrete Sleepers</v>
          </cell>
          <cell r="D36" t="str">
            <v>lm</v>
          </cell>
          <cell r="E36">
            <v>21</v>
          </cell>
          <cell r="F36">
            <v>80</v>
          </cell>
          <cell r="G36">
            <v>1680</v>
          </cell>
        </row>
        <row r="37">
          <cell r="B37" t="str">
            <v>C12</v>
          </cell>
          <cell r="C37" t="str">
            <v>Fireproofing</v>
          </cell>
          <cell r="D37" t="str">
            <v>cum</v>
          </cell>
          <cell r="E37">
            <v>22</v>
          </cell>
          <cell r="F37">
            <v>79</v>
          </cell>
          <cell r="G37">
            <v>1738</v>
          </cell>
        </row>
        <row r="38">
          <cell r="B38" t="str">
            <v>D1</v>
          </cell>
          <cell r="C38" t="str">
            <v>Sewers</v>
          </cell>
          <cell r="D38" t="str">
            <v>lm</v>
          </cell>
          <cell r="E38">
            <v>23</v>
          </cell>
          <cell r="F38">
            <v>78</v>
          </cell>
          <cell r="G38">
            <v>1794</v>
          </cell>
        </row>
        <row r="39">
          <cell r="B39" t="str">
            <v>D2</v>
          </cell>
          <cell r="C39" t="str">
            <v>Civil Works for U/G Piping</v>
          </cell>
          <cell r="D39" t="str">
            <v>lm</v>
          </cell>
          <cell r="E39">
            <v>24</v>
          </cell>
          <cell r="F39">
            <v>77</v>
          </cell>
          <cell r="G39">
            <v>1848</v>
          </cell>
        </row>
        <row r="40">
          <cell r="B40" t="str">
            <v>D3</v>
          </cell>
          <cell r="C40" t="str">
            <v>Civil Works for U/G Elec.&amp; Instr.Cables</v>
          </cell>
          <cell r="D40" t="str">
            <v>lm</v>
          </cell>
          <cell r="E40">
            <v>25</v>
          </cell>
          <cell r="F40">
            <v>76</v>
          </cell>
          <cell r="G40">
            <v>1900</v>
          </cell>
        </row>
        <row r="41">
          <cell r="B41" t="str">
            <v>E1</v>
          </cell>
          <cell r="C41" t="str">
            <v xml:space="preserve">Finishing for Tank Area </v>
          </cell>
          <cell r="D41" t="str">
            <v>sqm</v>
          </cell>
          <cell r="E41">
            <v>26</v>
          </cell>
          <cell r="F41">
            <v>75</v>
          </cell>
          <cell r="G41">
            <v>1950</v>
          </cell>
        </row>
        <row r="42">
          <cell r="B42" t="str">
            <v>E2</v>
          </cell>
          <cell r="C42" t="str">
            <v>Soil Finishing</v>
          </cell>
          <cell r="D42" t="str">
            <v>sqm</v>
          </cell>
          <cell r="E42">
            <v>27</v>
          </cell>
          <cell r="F42">
            <v>74</v>
          </cell>
          <cell r="G42">
            <v>1998</v>
          </cell>
        </row>
        <row r="43">
          <cell r="B43" t="str">
            <v>E3</v>
          </cell>
          <cell r="C43" t="str">
            <v>Roads &amp; Yards</v>
          </cell>
          <cell r="D43" t="str">
            <v>sqm</v>
          </cell>
          <cell r="E43">
            <v>28</v>
          </cell>
          <cell r="F43">
            <v>73</v>
          </cell>
          <cell r="G43">
            <v>2044</v>
          </cell>
        </row>
        <row r="44">
          <cell r="B44" t="str">
            <v>E4</v>
          </cell>
          <cell r="C44" t="str">
            <v>Concrete Paving</v>
          </cell>
          <cell r="D44" t="str">
            <v>sqm</v>
          </cell>
          <cell r="E44">
            <v>29</v>
          </cell>
          <cell r="F44">
            <v>72</v>
          </cell>
          <cell r="G44">
            <v>2088</v>
          </cell>
        </row>
        <row r="46">
          <cell r="E46" t="str">
            <v>SUB TOTAL CIVIL WORKS</v>
          </cell>
          <cell r="G46">
            <v>35380</v>
          </cell>
        </row>
        <row r="47">
          <cell r="E47" t="str">
            <v>NOT COMPUTED ITEM</v>
          </cell>
          <cell r="F47">
            <v>0.05</v>
          </cell>
        </row>
        <row r="48">
          <cell r="E48" t="str">
            <v>TOTAL CIVIL WORKS</v>
          </cell>
          <cell r="G48">
            <v>37149</v>
          </cell>
        </row>
        <row r="50">
          <cell r="B50" t="str">
            <v>F1</v>
          </cell>
          <cell r="C50" t="str">
            <v>Buildings (Concrete &amp; Masonry Type-Lsp)</v>
          </cell>
          <cell r="D50" t="str">
            <v>cum</v>
          </cell>
          <cell r="E50">
            <v>30</v>
          </cell>
          <cell r="F50">
            <v>71</v>
          </cell>
          <cell r="G50">
            <v>2130</v>
          </cell>
        </row>
        <row r="51">
          <cell r="B51" t="str">
            <v>F2</v>
          </cell>
          <cell r="C51" t="str">
            <v xml:space="preserve">Buildings (Steel &amp; Masonry Type-Lsp) </v>
          </cell>
          <cell r="D51" t="str">
            <v>cum</v>
          </cell>
          <cell r="E51">
            <v>31</v>
          </cell>
          <cell r="F51">
            <v>70</v>
          </cell>
          <cell r="G51">
            <v>2170</v>
          </cell>
        </row>
        <row r="52">
          <cell r="B52" t="str">
            <v>F3</v>
          </cell>
          <cell r="C52" t="str">
            <v>Buildings (Concrete Blast Proof Type-Lsp)</v>
          </cell>
          <cell r="D52" t="str">
            <v>cum</v>
          </cell>
          <cell r="E52">
            <v>32</v>
          </cell>
          <cell r="F52">
            <v>69</v>
          </cell>
          <cell r="G52">
            <v>2208</v>
          </cell>
        </row>
        <row r="53">
          <cell r="B53" t="str">
            <v>F4</v>
          </cell>
          <cell r="C53" t="str">
            <v>Buildings (Unit price)</v>
          </cell>
          <cell r="D53" t="str">
            <v>cum</v>
          </cell>
          <cell r="E53">
            <v>33</v>
          </cell>
          <cell r="F53">
            <v>68</v>
          </cell>
          <cell r="G53">
            <v>2244</v>
          </cell>
        </row>
        <row r="55">
          <cell r="E55" t="str">
            <v>SUB TOTAL BUILDINGS</v>
          </cell>
          <cell r="G55">
            <v>8752</v>
          </cell>
        </row>
        <row r="56">
          <cell r="E56" t="str">
            <v>MINOR WORKS ALLOWANCE</v>
          </cell>
          <cell r="F56">
            <v>0.02</v>
          </cell>
        </row>
        <row r="57">
          <cell r="E57" t="str">
            <v>TOTAL BUILDINGS</v>
          </cell>
          <cell r="G57">
            <v>8927.0400000000009</v>
          </cell>
        </row>
        <row r="59">
          <cell r="E59" t="str">
            <v xml:space="preserve">G E N E R A L    T O T A L  </v>
          </cell>
          <cell r="F59" t="str">
            <v>U.S.$</v>
          </cell>
          <cell r="G59">
            <v>46076.04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ГЛАВНАЯ"/>
      <sheetName val="МТ_1"/>
      <sheetName val="МТ_2"/>
      <sheetName val="МТ_3"/>
      <sheetName val="ИТС_1"/>
      <sheetName val="ИТС_2"/>
      <sheetName val="ИТС_3"/>
    </sheetNames>
    <sheetDataSet>
      <sheetData sheetId="0">
        <row r="3">
          <cell r="C3">
            <v>1.15036022</v>
          </cell>
        </row>
        <row r="7">
          <cell r="E7">
            <v>1.18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Г_объектные сметы_тек.ст-ть"/>
      <sheetName val="Себестоимость_Вгд"/>
      <sheetName val="Данные"/>
      <sheetName val="Ст-ть МиМ"/>
      <sheetName val="КС Вгд "/>
      <sheetName val="Рес_1"/>
      <sheetName val="Рес_2.1"/>
      <sheetName val="Рес_2.2"/>
      <sheetName val="Рес_3"/>
      <sheetName val="Рес_4"/>
      <sheetName val="Рес_5"/>
      <sheetName val="Рес_6"/>
      <sheetName val="Рес_7"/>
      <sheetName val="Рес_8"/>
      <sheetName val="Рес_9"/>
      <sheetName val="Рес_10"/>
      <sheetName val="Рес_11"/>
      <sheetName val="Рес_12"/>
      <sheetName val="Рес_13"/>
      <sheetName val="Рес_14.1"/>
      <sheetName val="Рес_14.2"/>
      <sheetName val="Рес_15"/>
      <sheetName val="Рес_16Вгд"/>
      <sheetName val="Рес_16НН"/>
    </sheetNames>
    <sheetDataSet>
      <sheetData sheetId="0"/>
      <sheetData sheetId="1"/>
      <sheetData sheetId="2">
        <row r="3">
          <cell r="B3">
            <v>30</v>
          </cell>
        </row>
        <row r="5">
          <cell r="B5">
            <v>112</v>
          </cell>
        </row>
        <row r="7">
          <cell r="B7">
            <v>10126.222222222223</v>
          </cell>
        </row>
        <row r="9">
          <cell r="B9">
            <v>1.08</v>
          </cell>
        </row>
        <row r="10">
          <cell r="B10">
            <v>0.5</v>
          </cell>
        </row>
        <row r="14">
          <cell r="C14">
            <v>705.13333333333333</v>
          </cell>
        </row>
      </sheetData>
      <sheetData sheetId="3"/>
      <sheetData sheetId="4">
        <row r="12">
          <cell r="B12" t="str">
            <v>Элкектроснабжение, электроосвещение, молниезащита</v>
          </cell>
          <cell r="K12">
            <v>777224037.61362469</v>
          </cell>
          <cell r="U12">
            <v>682359978.81566894</v>
          </cell>
          <cell r="BD12">
            <v>22</v>
          </cell>
        </row>
        <row r="18">
          <cell r="B18" t="str">
            <v>Освещение</v>
          </cell>
          <cell r="K18">
            <v>277753013.56399995</v>
          </cell>
          <cell r="U18">
            <v>234110145.52265117</v>
          </cell>
          <cell r="BD18">
            <v>10</v>
          </cell>
        </row>
        <row r="22">
          <cell r="B22" t="str">
            <v xml:space="preserve"> Спортивное освещение</v>
          </cell>
          <cell r="K22">
            <v>88155310.671999991</v>
          </cell>
          <cell r="U22">
            <v>74764299.814118966</v>
          </cell>
          <cell r="BD22">
            <v>5</v>
          </cell>
        </row>
        <row r="24">
          <cell r="B24" t="str">
            <v>ВК</v>
          </cell>
          <cell r="K24">
            <v>149140961.10572711</v>
          </cell>
          <cell r="U24">
            <v>126112072.13532215</v>
          </cell>
          <cell r="BD24">
            <v>15</v>
          </cell>
        </row>
        <row r="28">
          <cell r="B28" t="str">
            <v>ОВиК</v>
          </cell>
          <cell r="K28">
            <v>1036162297.003058</v>
          </cell>
          <cell r="U28">
            <v>896136027.22231972</v>
          </cell>
          <cell r="BD28">
            <v>24</v>
          </cell>
        </row>
        <row r="35">
          <cell r="B35" t="str">
            <v xml:space="preserve"> Теплоснабжение</v>
          </cell>
          <cell r="K35">
            <v>317999017.81618536</v>
          </cell>
          <cell r="U35">
            <v>271780951.3165338</v>
          </cell>
          <cell r="BD35">
            <v>14</v>
          </cell>
        </row>
        <row r="39">
          <cell r="B39" t="str">
            <v>Противопожарные системы</v>
          </cell>
          <cell r="K39">
            <v>145347094.42149428</v>
          </cell>
          <cell r="U39">
            <v>124180763.28820893</v>
          </cell>
          <cell r="BD39">
            <v>26</v>
          </cell>
        </row>
        <row r="45">
          <cell r="B45" t="str">
            <v>Телерадиотрансляции, видео</v>
          </cell>
          <cell r="K45">
            <v>732278244.00738418</v>
          </cell>
          <cell r="U45">
            <v>646515166.82068586</v>
          </cell>
          <cell r="BD45">
            <v>11</v>
          </cell>
        </row>
        <row r="58">
          <cell r="B58" t="str">
            <v>Сети связи</v>
          </cell>
          <cell r="K58">
            <v>229753780.33608148</v>
          </cell>
          <cell r="U58">
            <v>204612304.53003255</v>
          </cell>
          <cell r="BD58">
            <v>25</v>
          </cell>
        </row>
        <row r="65">
          <cell r="B65" t="str">
            <v xml:space="preserve"> ТХО-Спорттехнология ФИФА</v>
          </cell>
          <cell r="K65">
            <v>414159297.13599998</v>
          </cell>
          <cell r="U65">
            <v>398221655.52593476</v>
          </cell>
          <cell r="BD65">
            <v>5</v>
          </cell>
        </row>
        <row r="67">
          <cell r="B67" t="str">
            <v>ТХО</v>
          </cell>
          <cell r="K67">
            <v>217743893.84799996</v>
          </cell>
          <cell r="U67">
            <v>209709709.45624182</v>
          </cell>
          <cell r="BD67">
            <v>9</v>
          </cell>
        </row>
        <row r="73">
          <cell r="B73" t="str">
            <v>Лифты</v>
          </cell>
          <cell r="K73">
            <v>155338174.92257354</v>
          </cell>
          <cell r="U73">
            <v>141558009.02438578</v>
          </cell>
          <cell r="BD73">
            <v>8</v>
          </cell>
        </row>
        <row r="75">
          <cell r="B75" t="str">
            <v>Система мониторинга конструкций и инженерных систем</v>
          </cell>
          <cell r="K75">
            <v>56615938.68277204</v>
          </cell>
          <cell r="U75">
            <v>47736833.620406449</v>
          </cell>
          <cell r="BD75">
            <v>11</v>
          </cell>
        </row>
        <row r="79">
          <cell r="B79" t="str">
            <v>Автоматика</v>
          </cell>
          <cell r="K79">
            <v>134435994.7071889</v>
          </cell>
          <cell r="U79">
            <v>120135011.7237239</v>
          </cell>
          <cell r="BD79">
            <v>10</v>
          </cell>
        </row>
        <row r="83">
          <cell r="B83" t="str">
            <v>Противотеррористическая система</v>
          </cell>
          <cell r="K83">
            <v>294681161.13731384</v>
          </cell>
          <cell r="U83">
            <v>269327964.35585481</v>
          </cell>
          <cell r="BD83">
            <v>9</v>
          </cell>
        </row>
        <row r="85">
          <cell r="B85" t="str">
            <v>Слаботочные системы</v>
          </cell>
          <cell r="K85">
            <v>319608285.00259632</v>
          </cell>
          <cell r="U85">
            <v>286575195.22944117</v>
          </cell>
          <cell r="BD85">
            <v>20</v>
          </cell>
        </row>
        <row r="91">
          <cell r="B91" t="str">
            <v xml:space="preserve"> Основание и покрытие ФП</v>
          </cell>
          <cell r="K91">
            <v>202366157.44799995</v>
          </cell>
          <cell r="U91">
            <v>187825642.61168686</v>
          </cell>
          <cell r="BD91">
            <v>7</v>
          </cell>
        </row>
        <row r="95">
          <cell r="B95" t="str">
            <v xml:space="preserve"> Внутриплощадочные сети,  Вынос сетей газоснабжения</v>
          </cell>
          <cell r="K95">
            <v>2641998.9959999993</v>
          </cell>
          <cell r="U95">
            <v>2223698.2431071722</v>
          </cell>
          <cell r="BD95">
            <v>0</v>
          </cell>
        </row>
        <row r="97">
          <cell r="B97" t="str">
            <v>Комплексная пусконаладка, приемо-сдаточные испытания</v>
          </cell>
          <cell r="K97">
            <v>0</v>
          </cell>
          <cell r="U97">
            <v>74687467.836929873</v>
          </cell>
          <cell r="BD97">
            <v>0</v>
          </cell>
        </row>
      </sheetData>
      <sheetData sheetId="5">
        <row r="19">
          <cell r="P19">
            <v>27438.180000000008</v>
          </cell>
        </row>
        <row r="42">
          <cell r="P42">
            <v>420.26749999999998</v>
          </cell>
        </row>
      </sheetData>
      <sheetData sheetId="6">
        <row r="19">
          <cell r="P19">
            <v>12778.26375</v>
          </cell>
        </row>
        <row r="31">
          <cell r="P31">
            <v>1052.22875</v>
          </cell>
        </row>
      </sheetData>
      <sheetData sheetId="7">
        <row r="19">
          <cell r="P19">
            <v>2518.0324999999998</v>
          </cell>
        </row>
        <row r="23">
          <cell r="P23">
            <v>61.208750000000002</v>
          </cell>
        </row>
      </sheetData>
      <sheetData sheetId="8">
        <row r="19">
          <cell r="P19">
            <v>10891.142499999998</v>
          </cell>
        </row>
        <row r="34">
          <cell r="P34">
            <v>256.71625</v>
          </cell>
        </row>
      </sheetData>
      <sheetData sheetId="9">
        <row r="19">
          <cell r="P19">
            <v>55958.41874999999</v>
          </cell>
        </row>
        <row r="39">
          <cell r="P39">
            <v>644.5</v>
          </cell>
        </row>
      </sheetData>
      <sheetData sheetId="10">
        <row r="19">
          <cell r="P19">
            <v>36221.292500000003</v>
          </cell>
        </row>
        <row r="32">
          <cell r="P32">
            <v>455.02874999999995</v>
          </cell>
        </row>
      </sheetData>
      <sheetData sheetId="11">
        <row r="19">
          <cell r="P19">
            <v>17816.322499999998</v>
          </cell>
        </row>
        <row r="36">
          <cell r="P36">
            <v>461.21125000000001</v>
          </cell>
        </row>
      </sheetData>
      <sheetData sheetId="12">
        <row r="19">
          <cell r="P19">
            <v>42889.553749999992</v>
          </cell>
        </row>
        <row r="34">
          <cell r="P34">
            <v>843.92250000000001</v>
          </cell>
        </row>
      </sheetData>
      <sheetData sheetId="13">
        <row r="19">
          <cell r="P19">
            <v>15536.42</v>
          </cell>
        </row>
        <row r="32">
          <cell r="P32">
            <v>84.665000000000191</v>
          </cell>
        </row>
      </sheetData>
      <sheetData sheetId="14">
        <row r="19">
          <cell r="P19">
            <v>201.16624999999999</v>
          </cell>
        </row>
        <row r="23">
          <cell r="P23">
            <v>5.6675000000000004</v>
          </cell>
        </row>
      </sheetData>
      <sheetData sheetId="15">
        <row r="19">
          <cell r="P19">
            <v>1275.1312499999999</v>
          </cell>
        </row>
        <row r="27">
          <cell r="P27">
            <v>34.924999999999997</v>
          </cell>
        </row>
      </sheetData>
      <sheetData sheetId="16">
        <row r="19">
          <cell r="P19">
            <v>6349.5124999999998</v>
          </cell>
        </row>
        <row r="21">
          <cell r="P21">
            <v>442.16874999999999</v>
          </cell>
        </row>
      </sheetData>
      <sheetData sheetId="17">
        <row r="19">
          <cell r="P19">
            <v>2903.4687500000005</v>
          </cell>
        </row>
        <row r="34">
          <cell r="P34">
            <v>32.738750000000003</v>
          </cell>
        </row>
      </sheetData>
      <sheetData sheetId="18">
        <row r="19">
          <cell r="P19">
            <v>4243.0512499999995</v>
          </cell>
        </row>
        <row r="27">
          <cell r="P27">
            <v>167.00125</v>
          </cell>
        </row>
      </sheetData>
      <sheetData sheetId="19">
        <row r="19">
          <cell r="P19">
            <v>6602.4762499999997</v>
          </cell>
        </row>
        <row r="37">
          <cell r="P37">
            <v>271.59625</v>
          </cell>
        </row>
      </sheetData>
      <sheetData sheetId="20">
        <row r="19">
          <cell r="P19">
            <v>6428.6324999999997</v>
          </cell>
        </row>
        <row r="41">
          <cell r="P41">
            <v>104.60124999999999</v>
          </cell>
        </row>
      </sheetData>
      <sheetData sheetId="21">
        <row r="19">
          <cell r="P19">
            <v>5586.3300000000008</v>
          </cell>
        </row>
        <row r="52">
          <cell r="P52">
            <v>454.59875</v>
          </cell>
        </row>
      </sheetData>
      <sheetData sheetId="22">
        <row r="19">
          <cell r="P19">
            <v>441.27749999999992</v>
          </cell>
        </row>
        <row r="35">
          <cell r="P35">
            <v>31.813749999999999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НН и ВГД"/>
      <sheetName val="Себестоимость_НН"/>
      <sheetName val="Данные"/>
      <sheetName val="Ст-ть МиМ"/>
      <sheetName val="КС НН"/>
      <sheetName val="Рес_1"/>
      <sheetName val="Рес_2.1"/>
      <sheetName val="Рес_2.2"/>
      <sheetName val="Рес_3"/>
      <sheetName val="Рес_4"/>
      <sheetName val="Рес_5"/>
      <sheetName val="Рес_6"/>
      <sheetName val="Рес_7"/>
      <sheetName val="Рес_8"/>
      <sheetName val="Рес_9"/>
      <sheetName val="Рес_10"/>
      <sheetName val="Рес_11"/>
      <sheetName val="Рес_12"/>
      <sheetName val="Рес_13"/>
      <sheetName val="Рес_14.1"/>
      <sheetName val="Рес_14.2"/>
      <sheetName val="Рес_15"/>
      <sheetName val="Рес_16НН"/>
    </sheetNames>
    <sheetDataSet>
      <sheetData sheetId="0"/>
      <sheetData sheetId="1"/>
      <sheetData sheetId="2">
        <row r="16">
          <cell r="C16">
            <v>793.4</v>
          </cell>
        </row>
      </sheetData>
      <sheetData sheetId="3"/>
      <sheetData sheetId="4">
        <row r="12">
          <cell r="B12" t="str">
            <v>Элкектроснабжение, электроосвещение, молниезащита</v>
          </cell>
          <cell r="K12">
            <v>950800871.60408449</v>
          </cell>
          <cell r="U12">
            <v>827583750.08005285</v>
          </cell>
          <cell r="BE12">
            <v>15</v>
          </cell>
        </row>
        <row r="18">
          <cell r="B18" t="str">
            <v>Освещение</v>
          </cell>
          <cell r="K18">
            <v>205710963.97199994</v>
          </cell>
          <cell r="U18">
            <v>173422050.8364253</v>
          </cell>
          <cell r="BE18">
            <v>8</v>
          </cell>
        </row>
        <row r="22">
          <cell r="B22" t="str">
            <v xml:space="preserve"> Спортивное освещение</v>
          </cell>
          <cell r="K22">
            <v>82671263.73999998</v>
          </cell>
          <cell r="U22">
            <v>70148520.823354363</v>
          </cell>
          <cell r="BE22">
            <v>7</v>
          </cell>
        </row>
        <row r="24">
          <cell r="B24" t="str">
            <v>ВК</v>
          </cell>
          <cell r="K24">
            <v>169183511.99894208</v>
          </cell>
          <cell r="U24">
            <v>143052437.9353871</v>
          </cell>
          <cell r="BE24">
            <v>19</v>
          </cell>
        </row>
        <row r="28">
          <cell r="B28" t="str">
            <v>ОВиК</v>
          </cell>
          <cell r="K28">
            <v>1299565396.3075652</v>
          </cell>
          <cell r="U28">
            <v>1125459944.7587578</v>
          </cell>
          <cell r="BE28">
            <v>21</v>
          </cell>
        </row>
        <row r="35">
          <cell r="B35" t="str">
            <v xml:space="preserve"> Теплоснабжение</v>
          </cell>
          <cell r="K35">
            <v>291721833.92637432</v>
          </cell>
          <cell r="U35">
            <v>247025089.2703203</v>
          </cell>
          <cell r="BE35">
            <v>19</v>
          </cell>
        </row>
        <row r="39">
          <cell r="B39" t="str">
            <v>Противопожарные системы</v>
          </cell>
          <cell r="K39">
            <v>185141591.79369855</v>
          </cell>
          <cell r="U39">
            <v>156762832.93637255</v>
          </cell>
          <cell r="BE39">
            <v>22</v>
          </cell>
        </row>
        <row r="45">
          <cell r="B45" t="str">
            <v>Телерадиотрансляции, видео</v>
          </cell>
          <cell r="K45">
            <v>762377955.52657545</v>
          </cell>
          <cell r="U45">
            <v>674898957.42810035</v>
          </cell>
          <cell r="BE45">
            <v>11</v>
          </cell>
        </row>
        <row r="58">
          <cell r="B58" t="str">
            <v>Сети связи</v>
          </cell>
          <cell r="K58">
            <v>245772613.94225451</v>
          </cell>
          <cell r="U58">
            <v>214857726.28962496</v>
          </cell>
          <cell r="BE58">
            <v>13</v>
          </cell>
        </row>
        <row r="65">
          <cell r="B65" t="str">
            <v xml:space="preserve"> ТХО-Спорттехнология ФИФА</v>
          </cell>
          <cell r="K65">
            <v>364899403.23199999</v>
          </cell>
          <cell r="U65">
            <v>352594069.33236945</v>
          </cell>
          <cell r="BE65">
            <v>6</v>
          </cell>
        </row>
        <row r="67">
          <cell r="B67" t="str">
            <v>ТХО</v>
          </cell>
          <cell r="K67">
            <v>201973601.18400002</v>
          </cell>
          <cell r="U67">
            <v>194871004.70351037</v>
          </cell>
          <cell r="BE67">
            <v>8</v>
          </cell>
        </row>
        <row r="73">
          <cell r="B73" t="str">
            <v>Лифты</v>
          </cell>
          <cell r="K73">
            <v>162088516.96805227</v>
          </cell>
          <cell r="U73">
            <v>154492589.8944346</v>
          </cell>
          <cell r="BE73">
            <v>7</v>
          </cell>
        </row>
        <row r="75">
          <cell r="B75" t="str">
            <v>Система мониторинга конструкций и инженерных систем</v>
          </cell>
          <cell r="K75">
            <v>37347293.093230247</v>
          </cell>
          <cell r="U75">
            <v>23536845.930026952</v>
          </cell>
          <cell r="BE75">
            <v>12</v>
          </cell>
        </row>
        <row r="79">
          <cell r="B79" t="str">
            <v>Автоматика</v>
          </cell>
          <cell r="K79">
            <v>137495857.67439616</v>
          </cell>
          <cell r="U79">
            <v>122843482.17810927</v>
          </cell>
          <cell r="BE79">
            <v>10</v>
          </cell>
        </row>
        <row r="83">
          <cell r="B83" t="str">
            <v>Противотеррористическая система</v>
          </cell>
          <cell r="K83">
            <v>337979139.29715914</v>
          </cell>
          <cell r="U83">
            <v>303101845.50271666</v>
          </cell>
          <cell r="BE83">
            <v>12</v>
          </cell>
        </row>
        <row r="85">
          <cell r="B85" t="str">
            <v>Слаботочные системы</v>
          </cell>
          <cell r="K85">
            <v>406855574.31145149</v>
          </cell>
          <cell r="U85">
            <v>363868037.0736776</v>
          </cell>
          <cell r="BE85">
            <v>12</v>
          </cell>
        </row>
        <row r="91">
          <cell r="B91" t="str">
            <v xml:space="preserve"> Основание и покрытие ФП</v>
          </cell>
          <cell r="K91">
            <v>240134675.39599997</v>
          </cell>
          <cell r="U91">
            <v>224124375.21473908</v>
          </cell>
          <cell r="BE91">
            <v>10</v>
          </cell>
        </row>
        <row r="95">
          <cell r="B95" t="str">
            <v xml:space="preserve"> Внутриплощадочные сети</v>
          </cell>
          <cell r="K95">
            <v>64179825.703999996</v>
          </cell>
          <cell r="U95">
            <v>54208915.007735059</v>
          </cell>
          <cell r="BE95">
            <v>26</v>
          </cell>
        </row>
        <row r="100">
          <cell r="B100" t="str">
            <v>Комплексная пусконаладка, приемо-сдаточные испытания</v>
          </cell>
          <cell r="K100">
            <v>0</v>
          </cell>
          <cell r="U100">
            <v>79870598.412537485</v>
          </cell>
          <cell r="BE100">
            <v>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9">
          <cell r="P19">
            <v>4847.954999999999</v>
          </cell>
        </row>
        <row r="48">
          <cell r="P48">
            <v>797.86500000000001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а"/>
      <sheetName val="без НДС"/>
      <sheetName val="основа 2"/>
      <sheetName val="основа (для гр)"/>
      <sheetName val="Титульный лист"/>
      <sheetName val="нако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topLeftCell="A4" workbookViewId="0">
      <selection activeCell="I8" sqref="I8"/>
    </sheetView>
  </sheetViews>
  <sheetFormatPr defaultColWidth="9.140625" defaultRowHeight="15" x14ac:dyDescent="0.25"/>
  <cols>
    <col min="1" max="1" width="8.7109375" style="1" customWidth="1"/>
    <col min="2" max="2" width="32.42578125" style="1" customWidth="1"/>
    <col min="3" max="3" width="16" style="1" customWidth="1"/>
    <col min="4" max="4" width="17.85546875" style="1" customWidth="1"/>
    <col min="5" max="5" width="17" style="1" customWidth="1"/>
    <col min="6" max="16384" width="9.140625" style="1"/>
  </cols>
  <sheetData>
    <row r="1" spans="1:7" x14ac:dyDescent="0.25">
      <c r="A1" s="84" t="s">
        <v>16</v>
      </c>
      <c r="B1" s="84"/>
      <c r="C1" s="84"/>
      <c r="D1" s="84"/>
      <c r="E1" s="84"/>
    </row>
    <row r="2" spans="1:7" x14ac:dyDescent="0.25">
      <c r="A2" s="84" t="s">
        <v>12</v>
      </c>
      <c r="B2" s="84"/>
      <c r="C2" s="84"/>
      <c r="D2" s="84"/>
      <c r="E2" s="84"/>
    </row>
    <row r="3" spans="1:7" x14ac:dyDescent="0.25">
      <c r="A3" s="13"/>
      <c r="B3" s="13"/>
      <c r="C3" s="13"/>
      <c r="D3" s="13"/>
      <c r="E3" s="13"/>
    </row>
    <row r="4" spans="1:7" ht="90.75" customHeight="1" x14ac:dyDescent="0.25">
      <c r="A4" s="74" t="s">
        <v>45</v>
      </c>
      <c r="B4" s="74"/>
      <c r="C4" s="74"/>
      <c r="D4" s="74"/>
      <c r="E4" s="74"/>
    </row>
    <row r="5" spans="1:7" ht="20.25" customHeight="1" x14ac:dyDescent="0.25">
      <c r="A5" s="73" t="s">
        <v>46</v>
      </c>
      <c r="B5" s="73"/>
      <c r="C5" s="73"/>
      <c r="D5" s="73"/>
      <c r="E5" s="73"/>
    </row>
    <row r="6" spans="1:7" ht="15.75" x14ac:dyDescent="0.25">
      <c r="A6" s="2"/>
      <c r="B6" s="3"/>
      <c r="C6" s="4"/>
      <c r="D6" s="3"/>
      <c r="E6" s="3"/>
    </row>
    <row r="7" spans="1:7" ht="15.75" customHeight="1" x14ac:dyDescent="0.25">
      <c r="A7" s="76" t="s">
        <v>0</v>
      </c>
      <c r="B7" s="77" t="s">
        <v>4</v>
      </c>
      <c r="C7" s="77" t="s">
        <v>5</v>
      </c>
      <c r="D7" s="78" t="s">
        <v>6</v>
      </c>
      <c r="E7" s="78"/>
    </row>
    <row r="8" spans="1:7" ht="86.25" customHeight="1" x14ac:dyDescent="0.25">
      <c r="A8" s="76"/>
      <c r="B8" s="77"/>
      <c r="C8" s="77"/>
      <c r="D8" s="12" t="s">
        <v>7</v>
      </c>
      <c r="E8" s="12" t="s">
        <v>8</v>
      </c>
    </row>
    <row r="9" spans="1:7" ht="15.75" x14ac:dyDescent="0.25">
      <c r="A9" s="6" t="s">
        <v>1</v>
      </c>
      <c r="B9" s="7">
        <v>2</v>
      </c>
      <c r="C9" s="7">
        <v>3</v>
      </c>
      <c r="D9" s="7">
        <v>4</v>
      </c>
      <c r="E9" s="7">
        <v>5</v>
      </c>
    </row>
    <row r="10" spans="1:7" ht="28.5" x14ac:dyDescent="0.25">
      <c r="A10" s="29"/>
      <c r="B10" s="30" t="s">
        <v>17</v>
      </c>
      <c r="C10" s="31"/>
      <c r="D10" s="31"/>
      <c r="E10" s="31"/>
    </row>
    <row r="11" spans="1:7" ht="30" x14ac:dyDescent="0.25">
      <c r="A11" s="29">
        <v>1</v>
      </c>
      <c r="B11" s="32" t="s">
        <v>18</v>
      </c>
      <c r="C11" s="31" t="s">
        <v>20</v>
      </c>
      <c r="D11" s="40">
        <f>101508.15/1000</f>
        <v>101.51</v>
      </c>
      <c r="E11" s="40"/>
      <c r="G11" s="16"/>
    </row>
    <row r="12" spans="1:7" ht="28.5" x14ac:dyDescent="0.25">
      <c r="A12" s="35"/>
      <c r="B12" s="30" t="s">
        <v>52</v>
      </c>
      <c r="C12" s="36"/>
      <c r="D12" s="36"/>
      <c r="E12" s="36"/>
    </row>
    <row r="13" spans="1:7" x14ac:dyDescent="0.25">
      <c r="A13" s="28" t="s">
        <v>22</v>
      </c>
      <c r="B13" s="33" t="s">
        <v>9</v>
      </c>
      <c r="C13" s="31" t="s">
        <v>21</v>
      </c>
      <c r="D13" s="37"/>
      <c r="E13" s="34">
        <f>3004814.61/1000</f>
        <v>3004.81</v>
      </c>
      <c r="G13" s="16"/>
    </row>
    <row r="14" spans="1:7" hidden="1" x14ac:dyDescent="0.25">
      <c r="A14" s="28"/>
      <c r="B14" s="30" t="s">
        <v>10</v>
      </c>
      <c r="C14" s="38"/>
      <c r="D14" s="37"/>
      <c r="E14" s="34"/>
    </row>
    <row r="15" spans="1:7" hidden="1" x14ac:dyDescent="0.25">
      <c r="A15" s="28" t="s">
        <v>24</v>
      </c>
      <c r="B15" s="33" t="s">
        <v>10</v>
      </c>
      <c r="C15" s="31" t="s">
        <v>19</v>
      </c>
      <c r="D15" s="37"/>
      <c r="E15" s="39">
        <v>0</v>
      </c>
      <c r="G15" s="16"/>
    </row>
    <row r="16" spans="1:7" x14ac:dyDescent="0.25">
      <c r="A16" s="18"/>
      <c r="B16" s="85" t="s">
        <v>11</v>
      </c>
      <c r="C16" s="86"/>
      <c r="D16" s="19">
        <f>D11</f>
        <v>101.51</v>
      </c>
      <c r="E16" s="19">
        <f>E15+E13</f>
        <v>3004.81</v>
      </c>
    </row>
    <row r="17" spans="1:8" x14ac:dyDescent="0.25">
      <c r="A17" s="18"/>
      <c r="B17" s="20" t="s">
        <v>15</v>
      </c>
      <c r="C17" s="20"/>
      <c r="D17" s="79">
        <f>D16+E16</f>
        <v>3106.32</v>
      </c>
      <c r="E17" s="80"/>
    </row>
    <row r="18" spans="1:8" ht="15.75" x14ac:dyDescent="0.25">
      <c r="A18" s="75"/>
      <c r="B18" s="75"/>
      <c r="C18" s="75"/>
      <c r="D18" s="5"/>
      <c r="E18" s="8"/>
      <c r="F18" s="9"/>
    </row>
    <row r="19" spans="1:8" ht="15.75" customHeight="1" x14ac:dyDescent="0.25">
      <c r="F19" s="72"/>
      <c r="G19" s="72"/>
    </row>
    <row r="20" spans="1:8" ht="2.25" customHeight="1" x14ac:dyDescent="0.25">
      <c r="A20" s="15"/>
      <c r="B20" s="15"/>
      <c r="C20" s="15"/>
      <c r="D20" s="17"/>
      <c r="E20" s="11"/>
      <c r="F20" s="14"/>
      <c r="G20" s="14"/>
    </row>
    <row r="21" spans="1:8" ht="15.75" customHeight="1" x14ac:dyDescent="0.25">
      <c r="A21" s="88" t="s">
        <v>49</v>
      </c>
      <c r="B21" s="88"/>
      <c r="C21" s="88"/>
      <c r="D21" s="81"/>
      <c r="E21" s="81" t="s">
        <v>50</v>
      </c>
      <c r="F21" s="9"/>
    </row>
    <row r="22" spans="1:8" ht="15.75" customHeight="1" x14ac:dyDescent="0.25">
      <c r="A22" s="88"/>
      <c r="B22" s="88"/>
      <c r="C22" s="88"/>
      <c r="D22" s="82"/>
      <c r="E22" s="81"/>
      <c r="F22" s="9"/>
    </row>
    <row r="23" spans="1:8" ht="15.75" x14ac:dyDescent="0.25">
      <c r="A23" s="21"/>
      <c r="B23" s="21"/>
      <c r="C23" s="21"/>
      <c r="D23" s="21"/>
      <c r="E23" s="22"/>
      <c r="F23" s="9"/>
    </row>
    <row r="24" spans="1:8" ht="15.75" x14ac:dyDescent="0.25">
      <c r="A24" s="89" t="s">
        <v>2</v>
      </c>
      <c r="B24" s="71"/>
      <c r="C24" s="71"/>
      <c r="D24" s="23"/>
      <c r="E24" s="22" t="s">
        <v>51</v>
      </c>
      <c r="F24" s="9"/>
    </row>
    <row r="25" spans="1:8" ht="15.75" x14ac:dyDescent="0.25">
      <c r="A25" s="21"/>
      <c r="B25" s="21"/>
      <c r="C25" s="21"/>
      <c r="D25" s="21"/>
      <c r="E25" s="22"/>
      <c r="F25" s="9"/>
    </row>
    <row r="26" spans="1:8" ht="15.75" x14ac:dyDescent="0.25">
      <c r="A26" s="87" t="s">
        <v>13</v>
      </c>
      <c r="B26" s="88"/>
      <c r="C26" s="88"/>
      <c r="D26" s="23"/>
      <c r="E26" s="22" t="s">
        <v>3</v>
      </c>
      <c r="F26" s="9"/>
    </row>
    <row r="27" spans="1:8" ht="18" customHeight="1" x14ac:dyDescent="0.25">
      <c r="A27" s="24"/>
      <c r="B27" s="24"/>
      <c r="C27" s="24"/>
      <c r="D27" s="22"/>
      <c r="E27" s="22"/>
      <c r="F27" s="9"/>
      <c r="H27" s="10"/>
    </row>
    <row r="28" spans="1:8" ht="27" customHeight="1" x14ac:dyDescent="0.25">
      <c r="A28" s="87" t="s">
        <v>14</v>
      </c>
      <c r="B28" s="88"/>
      <c r="C28" s="24"/>
      <c r="D28" s="22"/>
      <c r="E28" s="22"/>
      <c r="F28" s="9"/>
      <c r="H28" s="10"/>
    </row>
    <row r="29" spans="1:8" ht="51" customHeight="1" x14ac:dyDescent="0.25">
      <c r="A29" s="83" t="s">
        <v>47</v>
      </c>
      <c r="B29" s="83"/>
      <c r="C29" s="83"/>
      <c r="D29" s="25"/>
      <c r="E29" s="26" t="s">
        <v>48</v>
      </c>
      <c r="F29" s="9"/>
    </row>
    <row r="30" spans="1:8" ht="15.75" x14ac:dyDescent="0.25">
      <c r="A30" s="21"/>
      <c r="B30" s="71"/>
      <c r="C30" s="71"/>
      <c r="D30" s="21"/>
      <c r="E30" s="27"/>
      <c r="F30" s="9"/>
    </row>
    <row r="31" spans="1:8" ht="22.5" customHeight="1" x14ac:dyDescent="0.25">
      <c r="F31" s="9"/>
    </row>
    <row r="32" spans="1:8" x14ac:dyDescent="0.25">
      <c r="E32" s="9"/>
      <c r="F32" s="9"/>
    </row>
    <row r="33" spans="1:1" x14ac:dyDescent="0.25">
      <c r="A33" s="16"/>
    </row>
  </sheetData>
  <mergeCells count="20">
    <mergeCell ref="A1:E1"/>
    <mergeCell ref="A2:E2"/>
    <mergeCell ref="B16:C16"/>
    <mergeCell ref="A28:B28"/>
    <mergeCell ref="A26:C26"/>
    <mergeCell ref="A21:C22"/>
    <mergeCell ref="A24:C24"/>
    <mergeCell ref="B30:C30"/>
    <mergeCell ref="F19:G19"/>
    <mergeCell ref="A5:E5"/>
    <mergeCell ref="A4:E4"/>
    <mergeCell ref="A18:C18"/>
    <mergeCell ref="A7:A8"/>
    <mergeCell ref="B7:B8"/>
    <mergeCell ref="C7:C8"/>
    <mergeCell ref="D7:E7"/>
    <mergeCell ref="D17:E17"/>
    <mergeCell ref="D21:D22"/>
    <mergeCell ref="E21:E22"/>
    <mergeCell ref="A29:C29"/>
  </mergeCells>
  <pageMargins left="0.70866141732283472" right="0.70866141732283472" top="0.74803149606299213" bottom="0.74803149606299213" header="0.31496062992125984" footer="0.31496062992125984"/>
  <pageSetup paperSize="9" scale="75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"/>
  <sheetViews>
    <sheetView workbookViewId="0">
      <selection activeCell="I7" sqref="I7"/>
    </sheetView>
  </sheetViews>
  <sheetFormatPr defaultRowHeight="15" x14ac:dyDescent="0.25"/>
  <cols>
    <col min="1" max="1" width="8.85546875" style="42" customWidth="1"/>
    <col min="2" max="2" width="34.140625" style="69" customWidth="1"/>
    <col min="3" max="3" width="14.28515625" style="42" hidden="1" customWidth="1"/>
    <col min="4" max="4" width="17.85546875" style="42" customWidth="1"/>
    <col min="5" max="5" width="13.5703125" style="42" customWidth="1"/>
    <col min="6" max="6" width="16.42578125" style="42" customWidth="1"/>
    <col min="7" max="7" width="9.85546875" style="42" bestFit="1" customWidth="1"/>
    <col min="8" max="16384" width="9.140625" style="42"/>
  </cols>
  <sheetData>
    <row r="1" spans="1:6" ht="45" customHeight="1" x14ac:dyDescent="0.25">
      <c r="A1" s="41" t="s">
        <v>25</v>
      </c>
      <c r="B1" s="95" t="s">
        <v>23</v>
      </c>
      <c r="C1" s="95"/>
      <c r="D1" s="95"/>
      <c r="E1" s="95"/>
      <c r="F1" s="95"/>
    </row>
    <row r="2" spans="1:6" ht="15.75" customHeight="1" x14ac:dyDescent="0.25">
      <c r="A2" s="96" t="s">
        <v>42</v>
      </c>
      <c r="B2" s="96"/>
      <c r="C2" s="96"/>
      <c r="D2" s="96"/>
      <c r="E2" s="96"/>
      <c r="F2" s="96"/>
    </row>
    <row r="3" spans="1:6" x14ac:dyDescent="0.25">
      <c r="A3" s="97" t="s">
        <v>26</v>
      </c>
      <c r="B3" s="97"/>
      <c r="C3" s="97"/>
      <c r="D3" s="97"/>
      <c r="E3" s="97"/>
      <c r="F3" s="97"/>
    </row>
    <row r="4" spans="1:6" ht="14.25" customHeight="1" x14ac:dyDescent="0.25">
      <c r="A4" s="98"/>
      <c r="B4" s="98"/>
      <c r="C4" s="98"/>
      <c r="D4" s="98"/>
      <c r="E4" s="43"/>
      <c r="F4" s="44"/>
    </row>
    <row r="5" spans="1:6" ht="95.25" customHeight="1" x14ac:dyDescent="0.25">
      <c r="A5" s="45" t="s">
        <v>27</v>
      </c>
      <c r="B5" s="46" t="s">
        <v>28</v>
      </c>
      <c r="C5" s="46" t="s">
        <v>5</v>
      </c>
      <c r="D5" s="46" t="s">
        <v>29</v>
      </c>
      <c r="E5" s="47" t="s">
        <v>30</v>
      </c>
      <c r="F5" s="46" t="s">
        <v>31</v>
      </c>
    </row>
    <row r="6" spans="1:6" x14ac:dyDescent="0.25">
      <c r="A6" s="48">
        <v>1</v>
      </c>
      <c r="B6" s="48">
        <v>2</v>
      </c>
      <c r="C6" s="48">
        <v>3</v>
      </c>
      <c r="D6" s="48">
        <v>4</v>
      </c>
      <c r="E6" s="48">
        <v>5</v>
      </c>
      <c r="F6" s="48">
        <v>6</v>
      </c>
    </row>
    <row r="7" spans="1:6" ht="36.75" customHeight="1" x14ac:dyDescent="0.25">
      <c r="A7" s="45">
        <v>1</v>
      </c>
      <c r="B7" s="49" t="s">
        <v>32</v>
      </c>
      <c r="C7" s="50"/>
      <c r="D7" s="51">
        <v>1475107.61</v>
      </c>
      <c r="E7" s="50">
        <v>6.87</v>
      </c>
      <c r="F7" s="51">
        <f>D7/E7</f>
        <v>214717.26</v>
      </c>
    </row>
    <row r="8" spans="1:6" ht="36.75" customHeight="1" x14ac:dyDescent="0.25">
      <c r="A8" s="45">
        <v>2</v>
      </c>
      <c r="B8" s="49" t="s">
        <v>33</v>
      </c>
      <c r="C8" s="50"/>
      <c r="D8" s="51">
        <v>1513923.24</v>
      </c>
      <c r="E8" s="50">
        <v>6.87</v>
      </c>
      <c r="F8" s="51">
        <f t="shared" ref="F8:F11" si="0">D8/E8</f>
        <v>220367.28</v>
      </c>
    </row>
    <row r="9" spans="1:6" ht="36.75" customHeight="1" x14ac:dyDescent="0.25">
      <c r="A9" s="45">
        <v>3</v>
      </c>
      <c r="B9" s="49" t="s">
        <v>35</v>
      </c>
      <c r="C9" s="50"/>
      <c r="D9" s="51">
        <v>74288.66</v>
      </c>
      <c r="E9" s="50">
        <v>6.87</v>
      </c>
      <c r="F9" s="51">
        <f t="shared" si="0"/>
        <v>10813.49</v>
      </c>
    </row>
    <row r="10" spans="1:6" ht="36.75" customHeight="1" x14ac:dyDescent="0.25">
      <c r="A10" s="45">
        <v>4</v>
      </c>
      <c r="B10" s="49" t="s">
        <v>34</v>
      </c>
      <c r="C10" s="50"/>
      <c r="D10" s="51">
        <v>34104.910000000003</v>
      </c>
      <c r="E10" s="50">
        <v>6.87</v>
      </c>
      <c r="F10" s="51">
        <f t="shared" si="0"/>
        <v>4964.32</v>
      </c>
    </row>
    <row r="11" spans="1:6" ht="34.5" customHeight="1" x14ac:dyDescent="0.25">
      <c r="A11" s="45">
        <v>5</v>
      </c>
      <c r="B11" s="52" t="s">
        <v>9</v>
      </c>
      <c r="C11" s="50"/>
      <c r="D11" s="51">
        <v>5410373.5199999996</v>
      </c>
      <c r="E11" s="50">
        <v>6.88</v>
      </c>
      <c r="F11" s="51">
        <f t="shared" si="0"/>
        <v>786391.5</v>
      </c>
    </row>
    <row r="12" spans="1:6" ht="47.25" customHeight="1" x14ac:dyDescent="0.25">
      <c r="A12" s="45"/>
      <c r="B12" s="99" t="s">
        <v>43</v>
      </c>
      <c r="C12" s="100"/>
      <c r="D12" s="100"/>
      <c r="E12" s="101"/>
      <c r="F12" s="53">
        <f>SUM(F7:F11)</f>
        <v>1237253.8500000001</v>
      </c>
    </row>
    <row r="13" spans="1:6" ht="84.75" customHeight="1" x14ac:dyDescent="0.25">
      <c r="A13" s="45"/>
      <c r="B13" s="54" t="s">
        <v>36</v>
      </c>
      <c r="C13" s="90" t="s">
        <v>37</v>
      </c>
      <c r="D13" s="91"/>
      <c r="E13" s="92"/>
      <c r="F13" s="55">
        <v>0.12690000000000001</v>
      </c>
    </row>
    <row r="14" spans="1:6" ht="48.75" customHeight="1" x14ac:dyDescent="0.25">
      <c r="A14" s="56">
        <v>3</v>
      </c>
      <c r="B14" s="57" t="s">
        <v>38</v>
      </c>
      <c r="C14" s="90"/>
      <c r="D14" s="91"/>
      <c r="E14" s="92"/>
      <c r="F14" s="58">
        <f>F12*F13</f>
        <v>157007.51</v>
      </c>
    </row>
    <row r="15" spans="1:6" ht="29.25" customHeight="1" x14ac:dyDescent="0.25">
      <c r="A15" s="56">
        <v>4</v>
      </c>
      <c r="B15" s="59" t="s">
        <v>39</v>
      </c>
      <c r="C15" s="90"/>
      <c r="D15" s="91"/>
      <c r="E15" s="92"/>
      <c r="F15" s="70">
        <v>8.6</v>
      </c>
    </row>
    <row r="16" spans="1:6" ht="50.25" customHeight="1" x14ac:dyDescent="0.25">
      <c r="A16" s="56">
        <v>5</v>
      </c>
      <c r="B16" s="57" t="s">
        <v>44</v>
      </c>
      <c r="C16" s="90"/>
      <c r="D16" s="91"/>
      <c r="E16" s="92"/>
      <c r="F16" s="60">
        <f>F14*F15</f>
        <v>1350264.59</v>
      </c>
    </row>
    <row r="17" spans="1:6" x14ac:dyDescent="0.25">
      <c r="A17" s="61"/>
      <c r="B17" s="62"/>
      <c r="C17" s="62"/>
      <c r="D17" s="63"/>
      <c r="E17" s="63"/>
      <c r="F17" s="64"/>
    </row>
    <row r="18" spans="1:6" ht="30" customHeight="1" x14ac:dyDescent="0.25">
      <c r="A18" s="65"/>
      <c r="B18" s="93" t="s">
        <v>40</v>
      </c>
      <c r="C18" s="93"/>
      <c r="D18" s="93"/>
      <c r="E18" s="93"/>
      <c r="F18" s="66" t="s">
        <v>3</v>
      </c>
    </row>
    <row r="19" spans="1:6" ht="15" customHeight="1" x14ac:dyDescent="0.25">
      <c r="A19" s="65"/>
      <c r="B19" s="67"/>
      <c r="C19" s="94" t="s">
        <v>41</v>
      </c>
      <c r="D19" s="94"/>
      <c r="E19" s="94"/>
      <c r="F19" s="65"/>
    </row>
    <row r="20" spans="1:6" x14ac:dyDescent="0.25">
      <c r="A20" s="65"/>
      <c r="B20" s="68"/>
      <c r="C20" s="65"/>
      <c r="D20" s="65"/>
      <c r="E20" s="65"/>
      <c r="F20" s="65"/>
    </row>
    <row r="21" spans="1:6" x14ac:dyDescent="0.25">
      <c r="A21" s="65"/>
      <c r="B21" s="68"/>
      <c r="C21" s="65"/>
      <c r="D21" s="65"/>
      <c r="E21" s="65"/>
      <c r="F21" s="65"/>
    </row>
    <row r="22" spans="1:6" x14ac:dyDescent="0.25">
      <c r="A22" s="65"/>
      <c r="B22" s="68"/>
      <c r="C22" s="65"/>
      <c r="D22" s="65"/>
      <c r="E22" s="65"/>
      <c r="F22" s="65"/>
    </row>
    <row r="23" spans="1:6" x14ac:dyDescent="0.25">
      <c r="A23" s="65"/>
      <c r="B23" s="68"/>
      <c r="C23" s="65"/>
      <c r="D23" s="65"/>
      <c r="E23" s="65"/>
      <c r="F23" s="65"/>
    </row>
    <row r="24" spans="1:6" x14ac:dyDescent="0.25">
      <c r="A24" s="65"/>
      <c r="B24" s="68"/>
      <c r="C24" s="65"/>
      <c r="D24" s="65"/>
      <c r="E24" s="65"/>
      <c r="F24" s="65"/>
    </row>
    <row r="25" spans="1:6" x14ac:dyDescent="0.25">
      <c r="A25" s="65"/>
      <c r="B25" s="68"/>
      <c r="C25" s="65"/>
      <c r="D25" s="65"/>
      <c r="E25" s="65"/>
      <c r="F25" s="65"/>
    </row>
    <row r="26" spans="1:6" x14ac:dyDescent="0.25">
      <c r="A26" s="65"/>
      <c r="B26" s="68"/>
      <c r="C26" s="65"/>
      <c r="D26" s="65"/>
      <c r="E26" s="65"/>
      <c r="F26" s="65"/>
    </row>
    <row r="27" spans="1:6" x14ac:dyDescent="0.25">
      <c r="A27" s="65"/>
      <c r="B27" s="68"/>
      <c r="C27" s="65"/>
      <c r="D27" s="65"/>
      <c r="E27" s="65"/>
      <c r="F27" s="65"/>
    </row>
    <row r="28" spans="1:6" x14ac:dyDescent="0.25">
      <c r="A28" s="65"/>
      <c r="B28" s="68"/>
      <c r="C28" s="65"/>
      <c r="D28" s="65"/>
      <c r="E28" s="65"/>
      <c r="F28" s="65"/>
    </row>
    <row r="29" spans="1:6" x14ac:dyDescent="0.25">
      <c r="A29" s="65"/>
      <c r="B29" s="68"/>
      <c r="C29" s="65"/>
      <c r="D29" s="65"/>
      <c r="E29" s="65"/>
      <c r="F29" s="65"/>
    </row>
    <row r="30" spans="1:6" x14ac:dyDescent="0.25">
      <c r="A30" s="65"/>
      <c r="B30" s="68"/>
      <c r="C30" s="65"/>
      <c r="D30" s="65"/>
      <c r="E30" s="65"/>
      <c r="F30" s="65"/>
    </row>
    <row r="31" spans="1:6" x14ac:dyDescent="0.25">
      <c r="A31" s="65"/>
      <c r="B31" s="68"/>
      <c r="C31" s="65"/>
      <c r="D31" s="65"/>
      <c r="E31" s="65"/>
      <c r="F31" s="65"/>
    </row>
    <row r="32" spans="1:6" x14ac:dyDescent="0.25">
      <c r="A32" s="65"/>
      <c r="B32" s="68"/>
      <c r="C32" s="65"/>
      <c r="D32" s="65"/>
      <c r="E32" s="65"/>
      <c r="F32" s="65"/>
    </row>
    <row r="33" spans="1:6" x14ac:dyDescent="0.25">
      <c r="A33" s="65"/>
      <c r="B33" s="68"/>
      <c r="C33" s="65"/>
      <c r="D33" s="65"/>
      <c r="E33" s="65"/>
      <c r="F33" s="65"/>
    </row>
    <row r="34" spans="1:6" x14ac:dyDescent="0.25">
      <c r="A34" s="65"/>
      <c r="B34" s="68"/>
      <c r="C34" s="65"/>
      <c r="D34" s="65"/>
      <c r="E34" s="65"/>
      <c r="F34" s="65"/>
    </row>
    <row r="35" spans="1:6" x14ac:dyDescent="0.25">
      <c r="A35" s="65"/>
      <c r="B35" s="68"/>
      <c r="C35" s="65"/>
      <c r="D35" s="65"/>
      <c r="E35" s="65"/>
      <c r="F35" s="65"/>
    </row>
    <row r="36" spans="1:6" x14ac:dyDescent="0.25">
      <c r="A36" s="65"/>
      <c r="B36" s="68"/>
      <c r="C36" s="65"/>
      <c r="D36" s="65"/>
      <c r="E36" s="65"/>
      <c r="F36" s="65"/>
    </row>
    <row r="37" spans="1:6" x14ac:dyDescent="0.25">
      <c r="A37" s="65"/>
      <c r="B37" s="68"/>
      <c r="C37" s="65"/>
      <c r="D37" s="65"/>
      <c r="E37" s="65"/>
      <c r="F37" s="65"/>
    </row>
    <row r="38" spans="1:6" x14ac:dyDescent="0.25">
      <c r="A38" s="65"/>
      <c r="B38" s="68"/>
      <c r="C38" s="65"/>
      <c r="D38" s="65"/>
      <c r="E38" s="65"/>
      <c r="F38" s="65"/>
    </row>
    <row r="39" spans="1:6" x14ac:dyDescent="0.25">
      <c r="A39" s="65"/>
      <c r="B39" s="68"/>
      <c r="C39" s="65"/>
      <c r="D39" s="65"/>
      <c r="E39" s="65"/>
      <c r="F39" s="65"/>
    </row>
    <row r="40" spans="1:6" x14ac:dyDescent="0.25">
      <c r="A40" s="65"/>
      <c r="B40" s="68"/>
      <c r="C40" s="65"/>
      <c r="D40" s="65"/>
      <c r="E40" s="65"/>
      <c r="F40" s="65"/>
    </row>
    <row r="41" spans="1:6" x14ac:dyDescent="0.25">
      <c r="A41" s="65"/>
      <c r="B41" s="68"/>
      <c r="C41" s="65"/>
      <c r="D41" s="65"/>
      <c r="E41" s="65"/>
      <c r="F41" s="65"/>
    </row>
    <row r="42" spans="1:6" x14ac:dyDescent="0.25">
      <c r="A42" s="65"/>
      <c r="B42" s="68"/>
      <c r="C42" s="65"/>
      <c r="D42" s="65"/>
      <c r="E42" s="65"/>
      <c r="F42" s="65"/>
    </row>
    <row r="43" spans="1:6" x14ac:dyDescent="0.25">
      <c r="A43" s="65"/>
      <c r="B43" s="68"/>
      <c r="C43" s="65"/>
      <c r="D43" s="65"/>
      <c r="E43" s="65"/>
      <c r="F43" s="65"/>
    </row>
    <row r="44" spans="1:6" x14ac:dyDescent="0.25">
      <c r="A44" s="65"/>
      <c r="B44" s="68"/>
      <c r="C44" s="65"/>
      <c r="D44" s="65"/>
      <c r="E44" s="65"/>
      <c r="F44" s="65"/>
    </row>
    <row r="45" spans="1:6" x14ac:dyDescent="0.25">
      <c r="A45" s="65"/>
      <c r="B45" s="68"/>
      <c r="C45" s="65"/>
      <c r="D45" s="65"/>
      <c r="E45" s="65"/>
      <c r="F45" s="65"/>
    </row>
    <row r="46" spans="1:6" x14ac:dyDescent="0.25">
      <c r="A46" s="65"/>
      <c r="B46" s="68"/>
      <c r="C46" s="65"/>
      <c r="D46" s="65"/>
      <c r="E46" s="65"/>
      <c r="F46" s="65"/>
    </row>
    <row r="47" spans="1:6" x14ac:dyDescent="0.25">
      <c r="A47" s="65"/>
      <c r="B47" s="68"/>
      <c r="C47" s="65"/>
      <c r="D47" s="65"/>
      <c r="E47" s="65"/>
      <c r="F47" s="65"/>
    </row>
    <row r="48" spans="1:6" x14ac:dyDescent="0.25">
      <c r="A48" s="65"/>
      <c r="B48" s="68"/>
      <c r="C48" s="65"/>
      <c r="D48" s="65"/>
      <c r="E48" s="65"/>
      <c r="F48" s="65"/>
    </row>
    <row r="49" spans="1:6" x14ac:dyDescent="0.25">
      <c r="A49" s="65"/>
      <c r="B49" s="68"/>
      <c r="C49" s="65"/>
      <c r="D49" s="65"/>
      <c r="E49" s="65"/>
      <c r="F49" s="65"/>
    </row>
  </sheetData>
  <mergeCells count="11">
    <mergeCell ref="B1:F1"/>
    <mergeCell ref="A2:F2"/>
    <mergeCell ref="A3:F3"/>
    <mergeCell ref="A4:D4"/>
    <mergeCell ref="C13:E13"/>
    <mergeCell ref="B12:E12"/>
    <mergeCell ref="C14:E14"/>
    <mergeCell ref="C15:E15"/>
    <mergeCell ref="C16:E16"/>
    <mergeCell ref="B18:E18"/>
    <mergeCell ref="C19:E19"/>
  </mergeCells>
  <pageMargins left="0.70866141732283472" right="0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СС ПиР</vt:lpstr>
      <vt:lpstr>экспертиза</vt:lpstr>
      <vt:lpstr>экспертиза!Заголовки_для_печати</vt:lpstr>
      <vt:lpstr>экспертиза!Область_печати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2026-01-27T03:39:28Z</dcterms:modified>
</cp:coreProperties>
</file>